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F:\ESPAM_Admin\2026\POD2026\PDTrib\TribCU\"/>
    </mc:Choice>
  </mc:AlternateContent>
  <xr:revisionPtr revIDLastSave="0" documentId="13_ncr:1_{469DEE21-8E05-4296-B0EF-E42773B63972}" xr6:coauthVersionLast="47" xr6:coauthVersionMax="47" xr10:uidLastSave="{00000000-0000-0000-0000-000000000000}"/>
  <bookViews>
    <workbookView xWindow="28680" yWindow="-120" windowWidth="29040" windowHeight="15720" xr2:uid="{DA1CED3F-0B69-4B77-9778-306E413D4D82}"/>
  </bookViews>
  <sheets>
    <sheet name="Summary" sheetId="2" r:id="rId1"/>
    <sheet name="WMIS_tribs2026" sheetId="1" r:id="rId2"/>
  </sheets>
  <externalReferences>
    <externalReference r:id="rId3"/>
  </externalReferences>
  <calcPr calcId="191029"/>
  <pivotCaches>
    <pivotCache cacheId="0"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2" l="1"/>
  <c r="I4" i="2" l="1"/>
  <c r="G5" i="2"/>
  <c r="G4" i="2"/>
  <c r="G3" i="2"/>
  <c r="H3" i="2"/>
  <c r="H5" i="2"/>
  <c r="I5" i="2" s="1"/>
  <c r="H4" i="2"/>
  <c r="S576" i="1"/>
  <c r="R576" i="1"/>
  <c r="T425" i="1" l="1"/>
  <c r="T390" i="1"/>
  <c r="T380" i="1"/>
  <c r="T379" i="1"/>
  <c r="T375" i="1"/>
  <c r="T374" i="1"/>
  <c r="T298" i="1"/>
  <c r="T91" i="1"/>
  <c r="T600" i="1"/>
  <c r="T597" i="1"/>
  <c r="T596" i="1"/>
  <c r="T595" i="1"/>
  <c r="T594" i="1"/>
  <c r="T593" i="1"/>
  <c r="T592" i="1"/>
  <c r="T591" i="1"/>
  <c r="T590" i="1"/>
  <c r="T589" i="1"/>
  <c r="T588" i="1"/>
  <c r="T587" i="1"/>
  <c r="T586" i="1"/>
  <c r="T585" i="1"/>
  <c r="T584" i="1"/>
  <c r="T583" i="1"/>
  <c r="T582" i="1"/>
  <c r="T581" i="1"/>
  <c r="T580" i="1"/>
  <c r="T578" i="1"/>
  <c r="T577" i="1"/>
  <c r="T576" i="1"/>
  <c r="T575" i="1"/>
  <c r="T574" i="1"/>
  <c r="T573" i="1"/>
  <c r="T572" i="1"/>
  <c r="T571" i="1"/>
  <c r="T570" i="1"/>
  <c r="T569" i="1"/>
  <c r="T568" i="1"/>
  <c r="T567" i="1"/>
  <c r="T566" i="1"/>
  <c r="T565" i="1"/>
  <c r="T564" i="1"/>
  <c r="T563" i="1"/>
  <c r="T562" i="1"/>
  <c r="T561" i="1"/>
  <c r="T559" i="1"/>
  <c r="T558" i="1"/>
  <c r="T557" i="1"/>
  <c r="T556" i="1"/>
  <c r="T555" i="1"/>
  <c r="T554" i="1"/>
  <c r="T553" i="1"/>
  <c r="T552" i="1"/>
  <c r="T551" i="1"/>
  <c r="T550" i="1"/>
  <c r="T549" i="1"/>
  <c r="T548" i="1"/>
  <c r="T547" i="1"/>
  <c r="T546" i="1"/>
  <c r="T545" i="1"/>
  <c r="T544" i="1"/>
  <c r="T543" i="1"/>
  <c r="T542" i="1"/>
  <c r="T541" i="1"/>
  <c r="T540" i="1"/>
  <c r="T539" i="1"/>
  <c r="T538" i="1"/>
  <c r="T537" i="1"/>
  <c r="T496" i="1"/>
  <c r="T458" i="1"/>
  <c r="T445" i="1"/>
  <c r="T444" i="1"/>
  <c r="T435" i="1"/>
  <c r="T428" i="1"/>
  <c r="T427" i="1"/>
  <c r="T426" i="1"/>
  <c r="T424" i="1"/>
  <c r="T423" i="1"/>
  <c r="T422" i="1"/>
  <c r="T421" i="1"/>
  <c r="T420" i="1"/>
  <c r="T419" i="1"/>
  <c r="T418" i="1"/>
  <c r="T417" i="1"/>
  <c r="T416" i="1"/>
  <c r="T415" i="1"/>
  <c r="T413" i="1"/>
  <c r="T412" i="1"/>
  <c r="T411" i="1"/>
  <c r="T410" i="1"/>
  <c r="T409" i="1"/>
  <c r="T408" i="1"/>
  <c r="T407" i="1"/>
  <c r="T406" i="1"/>
  <c r="T405" i="1"/>
  <c r="T404" i="1"/>
  <c r="T403" i="1"/>
  <c r="T402" i="1"/>
  <c r="T401" i="1"/>
  <c r="T399" i="1"/>
  <c r="T398" i="1"/>
  <c r="T397" i="1"/>
  <c r="T396" i="1"/>
  <c r="T395" i="1"/>
  <c r="T394" i="1"/>
  <c r="T393" i="1"/>
  <c r="T388" i="1"/>
  <c r="T387" i="1"/>
  <c r="T386" i="1"/>
  <c r="T385" i="1"/>
  <c r="T384" i="1"/>
  <c r="T383" i="1"/>
  <c r="T382" i="1"/>
  <c r="T381" i="1"/>
  <c r="T378" i="1"/>
  <c r="T373" i="1"/>
  <c r="T372" i="1"/>
  <c r="T371" i="1"/>
  <c r="T370" i="1"/>
  <c r="T369" i="1"/>
  <c r="T368"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4" i="1"/>
  <c r="T13" i="1"/>
  <c r="T12" i="1"/>
  <c r="T11" i="1"/>
  <c r="T10" i="1"/>
  <c r="T9" i="1"/>
  <c r="T8" i="1"/>
  <c r="T7" i="1"/>
  <c r="T6" i="1"/>
  <c r="T5" i="1"/>
  <c r="T4" i="1"/>
  <c r="T3" i="1"/>
</calcChain>
</file>

<file path=xl/sharedStrings.xml><?xml version="1.0" encoding="utf-8"?>
<sst xmlns="http://schemas.openxmlformats.org/spreadsheetml/2006/main" count="4896" uniqueCount="937">
  <si>
    <t>Source</t>
  </si>
  <si>
    <t>WMISNumber</t>
  </si>
  <si>
    <t>OptionType</t>
  </si>
  <si>
    <t>MeasurementOption</t>
  </si>
  <si>
    <t>WMISDiversionName</t>
  </si>
  <si>
    <t>WaterDistrictNumber</t>
  </si>
  <si>
    <t>Comments</t>
  </si>
  <si>
    <t>ReportingDistrict</t>
  </si>
  <si>
    <t>Inactive</t>
  </si>
  <si>
    <t>GROUND WATER</t>
  </si>
  <si>
    <t>Unused (6)</t>
  </si>
  <si>
    <t>No well at this location, Jan 2018. NE</t>
  </si>
  <si>
    <t>Water District 143</t>
  </si>
  <si>
    <t>Flowmeter (1)</t>
  </si>
  <si>
    <t>Working meter.</t>
  </si>
  <si>
    <t>Flowmeter (8)</t>
  </si>
  <si>
    <t>To open the gate - 3731</t>
  </si>
  <si>
    <t>Working meter.  jjr</t>
  </si>
  <si>
    <t>New well to be drilled 2019 per transfer 82508.  NE</t>
  </si>
  <si>
    <t>Waived (5)</t>
  </si>
  <si>
    <t>Domestic use.</t>
  </si>
  <si>
    <t>Not in use at this time. 5.23.23</t>
  </si>
  <si>
    <t>New well added through transfer 84307, replaces well to the north (1002679).  Should be drilled by summer 2021.  ne 8-27-2020</t>
  </si>
  <si>
    <t>Feedlot well Mill</t>
  </si>
  <si>
    <t>Working meter.  Commercial use for Mill.  Contact for facility is Andy Whitaker 208-312-1049</t>
  </si>
  <si>
    <t>Well is not in use at this time. 5.18.23 jjr</t>
  </si>
  <si>
    <t>Well 8B</t>
  </si>
  <si>
    <t>New well per transfer 85418, to be drilled in 2022. ne</t>
  </si>
  <si>
    <t>Working meter..   Flow meter located 30 feet west of well below ground.</t>
  </si>
  <si>
    <t>Access through green and red gate by road.  Drive SW through field.</t>
  </si>
  <si>
    <t>Water District 33</t>
  </si>
  <si>
    <t>Jimmy Andreasons House</t>
  </si>
  <si>
    <t>Not in use at this time. 4.26.23 jjr</t>
  </si>
  <si>
    <t>Well is not used, however it does pump towards the other well(1002528) and is measured through the same meter.  NE 2018</t>
  </si>
  <si>
    <t>Wheeler1</t>
  </si>
  <si>
    <t>Well has been abandoned and cannot be located.   POD NOT FOUND.</t>
  </si>
  <si>
    <t>Water District 34</t>
  </si>
  <si>
    <t>Not in use at this time. 4.27.23 jjr  Mink farm went out of business. ne  OW.  see 1002546.  Mink farm has one meter for entire facility.  ne</t>
  </si>
  <si>
    <t>Pump 15</t>
  </si>
  <si>
    <t>Parke 2</t>
  </si>
  <si>
    <t xml:space="preserve">Working meter.  Does not meet installation requirements. </t>
  </si>
  <si>
    <t>Covered hole at location. 4.27.23 jjr</t>
  </si>
  <si>
    <t>New well in 2019, replaced old well.</t>
  </si>
  <si>
    <t>Working meter.  Access is long driveway south off 2800 S.  Well is located 100 yards west of barn.</t>
  </si>
  <si>
    <t>P4</t>
  </si>
  <si>
    <t>Working meter. Change volume units to AF.</t>
  </si>
  <si>
    <t>No Rights Unused(10)</t>
  </si>
  <si>
    <t xml:space="preserve">Well has been abandoned and cannot be located. Changed flag to option 10 per Watermaster. 6.5.23 jjr_x000D__x000D_
</t>
  </si>
  <si>
    <t>Parke 3</t>
  </si>
  <si>
    <t>Pivot 10, 11</t>
  </si>
  <si>
    <t>Unused at this time. 5.18.23 jjr</t>
  </si>
  <si>
    <t>Data from WMIS 1003183 also recorded here.  Shared meter between wells.</t>
  </si>
  <si>
    <t>Dismantled. jjr</t>
  </si>
  <si>
    <t>Operator is David Andreason, 208-731-2221.</t>
  </si>
  <si>
    <t>654 - PIVOT METER</t>
  </si>
  <si>
    <t xml:space="preserve">Diversion is split, two flow meters.  See WMIS 1001848 for other meter.  _x000D__x000D_
Allowable diversion rate is dependent on the priority of surface water rights as described in the permit mitigation plan.  POD located in SWNW S36, 8N 22E._x000D__x000D_
</t>
  </si>
  <si>
    <t>Open casing hole found at location. 4.26.23 jjr  THIS POD IS UNUSED. NEEDS FOLLOW UP SITE VISIT. System is dismantled and pump unhooked from power. No flow meter installed. --changed to FM 1. 9-2-25 jbh</t>
  </si>
  <si>
    <t>WELL Number 6 (EAST POE WELL)</t>
  </si>
  <si>
    <t>Unused at this time. 4.27.23 jjr  Mink farm has gone out of business, no use at this time 8-2019. ne  Working meter.  Also measures 1002894.</t>
  </si>
  <si>
    <t>Well and flowmeter located 185 feet west southwest of actual WMIS point.</t>
  </si>
  <si>
    <t>Not in use at this time. 5.23.23 jjr</t>
  </si>
  <si>
    <t>Working meters.  jjr</t>
  </si>
  <si>
    <t>Surface water in system at time of visit. Well is still connected to system but not being used. jjr</t>
  </si>
  <si>
    <t xml:space="preserve">Working meter </t>
  </si>
  <si>
    <t>Not in use at this time. 5.23.23 jjr  Transfer 87322 moved water rights off this well.  Left measurement option as 6.  bragan 2.2.23</t>
  </si>
  <si>
    <t>Corral pump</t>
  </si>
  <si>
    <t>P3</t>
  </si>
  <si>
    <t>Working meter.  Seametrics AG2000.  jjr</t>
  </si>
  <si>
    <t>Knollin Ranch</t>
  </si>
  <si>
    <t>Open discharge well</t>
  </si>
  <si>
    <t>Converted for Domestic use only.  Irrigation rights still correlated with POD. 6.2.23 jjr_x000D__x000D_
According to Roger Hicken this is a domestic well so no data was collected.  Kent Aasa</t>
  </si>
  <si>
    <t>Well has been abandoned and cannot be located. Changed flag to option 10 per Watermaster. 6.5.23 jjr  No well at this location. ne 1-24-2019</t>
  </si>
  <si>
    <t>640 West Old</t>
  </si>
  <si>
    <t>Converted for domestic use only. Stockwater rights still correlated with POD. jjr</t>
  </si>
  <si>
    <t xml:space="preserve">Church Farm </t>
  </si>
  <si>
    <t xml:space="preserve">Paul Hitt </t>
  </si>
  <si>
    <t>House well</t>
  </si>
  <si>
    <t xml:space="preserve">Converted for Domestic use only.  Irrigation rights still correlated with POD. jjr_x000D__x000D_
</t>
  </si>
  <si>
    <t>P9</t>
  </si>
  <si>
    <t>PER ENERGY RECORDS, NO USE IN 95, 97_x000D__x000D_
Terrence and Carol Donahue, max diversion 4.0 cfs.</t>
  </si>
  <si>
    <t>Working meter.  Change volume units to AF.</t>
  </si>
  <si>
    <t>Good install.</t>
  </si>
  <si>
    <t>Working meter.  Make sure volume units are AF.</t>
  </si>
  <si>
    <t>Will start using well in 2021. ne</t>
  </si>
  <si>
    <t>DivName</t>
  </si>
  <si>
    <t xml:space="preserve">Switch the M and the D in the serial number </t>
  </si>
  <si>
    <t>Meter located in building to the southwest of well, enter in door facing east then second door on right.</t>
  </si>
  <si>
    <t>Bad install.  Does not meet installation requirements, not enough spacing upstream.</t>
  </si>
  <si>
    <t xml:space="preserve">Converted for Domestic use only. Stockwater rights still correlated with POD. jjr_x000D__x000D_
</t>
  </si>
  <si>
    <t>P2</t>
  </si>
  <si>
    <t>640 East</t>
  </si>
  <si>
    <t>Working meter. jjr</t>
  </si>
  <si>
    <t>Pivot 52 (Question mark) On box</t>
  </si>
  <si>
    <t>Working meter.  Other well data in 1002883.  jjr</t>
  </si>
  <si>
    <t>System is gone, covered hole at location. 4.27.23 jjr</t>
  </si>
  <si>
    <t>Surface water pump also at location. Groundwater pump is past the surface water diversion.</t>
  </si>
  <si>
    <t>Working meter.  AG2000  jjr</t>
  </si>
  <si>
    <t>Garner Investments</t>
  </si>
  <si>
    <t>Authorized by transfer no. 88637 1.26.2024</t>
  </si>
  <si>
    <t>Working meter.  Owner will file transfer to move water rights.  Meter in pit beside well head. Next to cellar</t>
  </si>
  <si>
    <t>PIVOT 6</t>
  </si>
  <si>
    <t>Well 13</t>
  </si>
  <si>
    <t>Well has been dismantled and hole is covered with a metal plate. 7.12.23</t>
  </si>
  <si>
    <t>Working meter.  Access is dirt lane off Reid Springs Road.</t>
  </si>
  <si>
    <t>Well drilled and being developed in 2014.  Qualifies for small user measurement variance. cy.9.2014</t>
  </si>
  <si>
    <t>Unused at this time. 4.26.23 jjr</t>
  </si>
  <si>
    <t>Unused well.  Tag is in wrong location, well should be north of the pond.</t>
  </si>
  <si>
    <t>Shop South Corner Pump</t>
  </si>
  <si>
    <t xml:space="preserve">Meter is only on when sprinkler system is on, scheduled to be on M,W,F 8pm-8am and T,TH 8pm-10am.  </t>
  </si>
  <si>
    <t>Well is used to heat church building and is likely non-consumptive.  NE 9-27-2017</t>
  </si>
  <si>
    <t>P10</t>
  </si>
  <si>
    <t>Working meter. Owner asked that we walk to this well and notify them when we are coming out for any reason.  -jbh 11-7-19</t>
  </si>
  <si>
    <t>654 - WHEEL LINE METER</t>
  </si>
  <si>
    <t xml:space="preserve">Diversion is split, two flow meters. See WMIS 359 for other meter. _x000D__x000D_
Allowable diversion rate is dependent on the priority of surface water rights as described in the permit mitigation plan. POD located in SWNW S36, 8N 22E. </t>
  </si>
  <si>
    <t>Well is not in use at this time. 5.26.23 jjr</t>
  </si>
  <si>
    <t>Grush hot water well</t>
  </si>
  <si>
    <t>Hot well, meter installed but needs power.  ne</t>
  </si>
  <si>
    <t>Unused and no power to pump. 4.26.23 jjr  Extension filed.</t>
  </si>
  <si>
    <t>WAYMENT NORTH</t>
  </si>
  <si>
    <t>Working meter.  Need serial number.</t>
  </si>
  <si>
    <t>Not in use at time of site visit. 7.14.23 jjr  Transfer 87322 removed water rights.  Changed measurement option from 6 to 10.  bragan 2.2.23</t>
  </si>
  <si>
    <t>Well 13 Stock Commercial</t>
  </si>
  <si>
    <t xml:space="preserve">Flow meter located in shed with the Big well (center of the EVC feedlot). Flow meter measures stock commercial water use from Well 13 (1002796).  Flow meter serial number GT18082443.  12-19-2018 ne   </t>
  </si>
  <si>
    <t>Well was decommissioned in 2020 per owner.</t>
  </si>
  <si>
    <t xml:space="preserve">Working meter.  </t>
  </si>
  <si>
    <t>Number 25</t>
  </si>
  <si>
    <t>Jones and Wid 2</t>
  </si>
  <si>
    <t>New well</t>
  </si>
  <si>
    <t>Not in use at this time. 5.23.23 jjr  Filed extension 9-11-2018.</t>
  </si>
  <si>
    <t>Newly modified submersible in cow pasture. jjr</t>
  </si>
  <si>
    <t>Abandoned well casing is filled with dirt. 5.26.23 jjr</t>
  </si>
  <si>
    <t>Access from road adjacent to WMIS 1003641.  At end of road, turn north and go through gate following tracks along NE edge of field.</t>
  </si>
  <si>
    <t>514 - BELL PIVOT</t>
  </si>
  <si>
    <t>Well E</t>
  </si>
  <si>
    <t>Cooling water well 1</t>
  </si>
  <si>
    <t>Has filed variance to use insertable mag meter.  NE</t>
  </si>
  <si>
    <t>Cooling water well 2</t>
  </si>
  <si>
    <t>Has filed variance for insertable mag meter.  NE</t>
  </si>
  <si>
    <t>Well 8A</t>
  </si>
  <si>
    <t>New well drilled in the NWNWSW of sec 4. jjr  2.29.24  New well per transfer 85418, well to be drilled in 2022. ne</t>
  </si>
  <si>
    <t>Not in use at this time. 5.23.23 jjr  According to owner this well does not have a pump in it and is not used.  NE 9-27-2017</t>
  </si>
  <si>
    <t>Roger.Neddo East</t>
  </si>
  <si>
    <t>PER ENERGY RECORDS, NO USE 1995, 1996, 1997, 1998_x000D__x000D_
This well is likely no longer used since owner added a new well with transfer 70510 in 2003.</t>
  </si>
  <si>
    <t>Block House</t>
  </si>
  <si>
    <t>Working meter.  Seametrics AG2000</t>
  </si>
  <si>
    <t>Nursery</t>
  </si>
  <si>
    <t>Working meter.  Flow meter is at pig facility, no access to meter unless you shower. Owner will keep monthly records and self report at end of year. Will need to request data. NE</t>
  </si>
  <si>
    <t>Extra pressure pump working in system with 1002570 I think. Not sure.</t>
  </si>
  <si>
    <t>Converted for Domestic use only.  Irrigation rights still correlated with POD. jjr _x000D__x000D_
Well does not produce enough for irrigation, is currently being used to provide water to one home.</t>
  </si>
  <si>
    <t>Nature 1 OW</t>
  </si>
  <si>
    <t>OW.  Flow meter is at pig facility, no access to meter unless you shower. Owner will keep monthly records and self report at end of year. Will need to request data. Two wells, FM data in 1002442, 1002464 is OW.  NE</t>
  </si>
  <si>
    <t>Well not in use at this time. 5.23.23 jjr</t>
  </si>
  <si>
    <t>West Well Barn 2</t>
  </si>
  <si>
    <t>Working meter</t>
  </si>
  <si>
    <t>08.04.2022 Bill Kelley confirmed that the pump has been pulled and he is not currently using that well.</t>
  </si>
  <si>
    <t>Working meter.  Need flow meter serial number.</t>
  </si>
  <si>
    <t xml:space="preserve">OW.  See 1002736.  Well is located in front of spud cellars 1 and 2.  </t>
  </si>
  <si>
    <t>Working meter.  Needs volume set to AF.</t>
  </si>
  <si>
    <t>Covered casing hole found at location. 4.27.23 jjr</t>
  </si>
  <si>
    <t>Added by NRM 12-26-2007. WR 34-13895 requires measuring device._x000D__x000D_
Changed to unused 2-2010 Bob S_x000D__x000D_
Op 5 may be more appropriate for now but may still need changed, see site comments. cy 3.14</t>
  </si>
  <si>
    <t>Working meter.  Access is long gravel drive east off Narrows Road, Turn south before fence around house.  Skirt house, turn south on faint road on east side of pivot.  Dirt lane to well.</t>
  </si>
  <si>
    <t>Flow meter installed.  Access is winding dirt road east off Narrows Road.</t>
  </si>
  <si>
    <t>Cooling Well 3</t>
  </si>
  <si>
    <t>Parke 1</t>
  </si>
  <si>
    <t>Meter installed.  Need meter serial number.  Does not meet installation requirement, no space between pump and meter.  NE</t>
  </si>
  <si>
    <t>P6</t>
  </si>
  <si>
    <t>Tin Shed Well</t>
  </si>
  <si>
    <t>Working meter.  Owner needs to transfer water rights in.</t>
  </si>
  <si>
    <t>working meter.</t>
  </si>
  <si>
    <t>Harris North Middle pump</t>
  </si>
  <si>
    <t>Well has been abandoned and cannot be located. Changed flag to option 10 per Watermaster. 6.5.23 jjr  No active irrigation well.</t>
  </si>
  <si>
    <t>Added by NRM 12-26-2007</t>
  </si>
  <si>
    <t>640 West New</t>
  </si>
  <si>
    <t>Changed flag to option 10 per Watermaster. 6.5.23 jjr  No irrigation well present.  Jay Black apparently filed a transfer to add a POD in 2002, but never drilled the well due to difficulties with the driller.  jrb</t>
  </si>
  <si>
    <t>South Feedlot (Irrigation)</t>
  </si>
  <si>
    <t xml:space="preserve">Working meter.  Irrigation well, measures total flow will need to manually subtract 1003219._x000D__x000D_
</t>
  </si>
  <si>
    <t>North Feedlot (Stockwater)</t>
  </si>
  <si>
    <t>Working meter. 1 of 3 meters, this meter measures stockwater. ne. South meter.</t>
  </si>
  <si>
    <t>Working meter.  Access is dirt lane west off Reid Springs Road.</t>
  </si>
  <si>
    <t>70 acre pivot adjacent west of WMIS point being leased to WSB for one year in 2023.</t>
  </si>
  <si>
    <t>Working meter.  Also measures 1002447.  Found old site tag A0002291 on mainline after booster.  Access is east off Reid Springs Road, one quarter mile past and below house on dirt lane.</t>
  </si>
  <si>
    <t>Pump number 7</t>
  </si>
  <si>
    <t>Webb basin 10 - WELL Number 1 (WEST DOUBLE WELL</t>
  </si>
  <si>
    <t>Stockwater only.</t>
  </si>
  <si>
    <t>New Well</t>
  </si>
  <si>
    <t>New well.  WMIS pt. created 3.10.23 jjr</t>
  </si>
  <si>
    <t>Extension request approved 3.28.2023.  See site visit notes.  bragan.</t>
  </si>
  <si>
    <t>State of Idaho well being used for irrigation.  Need meter information.</t>
  </si>
  <si>
    <t>Well added to dairy through transfer 83973.  Owner will move meter from 1002926.  7-20-2020 ne</t>
  </si>
  <si>
    <t xml:space="preserve">Working meter. jjr CREP contract through 2021. </t>
  </si>
  <si>
    <t>Number 6</t>
  </si>
  <si>
    <t>Pump and system have been dismantled. 4.26.23 jjr  Well removed from water rights through transfer 84307.  Replaced by new well directly south in 11S27E33NENW.  ne 8-27-2020</t>
  </si>
  <si>
    <t xml:space="preserve">Well not used, pumps sand, pump has been removed.  Flow meter has dead battery. ne 11-2018. </t>
  </si>
  <si>
    <t>Number 16</t>
  </si>
  <si>
    <t xml:space="preserve">Working meter found in unused well review. 5.26.2023 jjr  CREP contract through 2021. </t>
  </si>
  <si>
    <t xml:space="preserve">Well has been converted to submersible with a hose attached for fire protection. 4.27.23 jjr_x000D__x000D_
</t>
  </si>
  <si>
    <t>Replacement meter has been purchased.  Pump being repaired or replaced spring of 2023. (04.07.2023 dbetts)</t>
  </si>
  <si>
    <t>14 inch Siemens Sitrans 5000-5100W full profile magnetic flow meter installed.</t>
  </si>
  <si>
    <t>Knollin Big Pump</t>
  </si>
  <si>
    <t>Vertical booster pump after well pump and groundwater pump.</t>
  </si>
  <si>
    <t>WELL Number 2 (EAST DOUBLE WELL</t>
  </si>
  <si>
    <t>Well under construction fall 2019</t>
  </si>
  <si>
    <t>Stock well</t>
  </si>
  <si>
    <t>Transfer 83973 move water from feedlot to dairy.  System now uses less than the measurement requirement.  Will move meter to dairy well.  7-20-2020 ne</t>
  </si>
  <si>
    <t>Created due to transfer 87322.  Well not drilled. _x000D__x000D_
 bragan 2.2.23</t>
  </si>
  <si>
    <t>Feedlot Well</t>
  </si>
  <si>
    <t xml:space="preserve">Followup inventory needed.  No water rights found this pls.  Well located in NWNW S31 9S 28E.cy 12.08  Added to WMIS after discussing the lack of a water right associated with this use.  May be above the exempted use.  </t>
  </si>
  <si>
    <t>Water District 130</t>
  </si>
  <si>
    <t>Unused at this time.  5.26.23 jjr</t>
  </si>
  <si>
    <t>No well at this location.  Water rights are for excavated pond in combination with Almo Creek water.  Nothing here to measure.  Water right is under the jurisdiction of WD 43D.</t>
  </si>
  <si>
    <t>Pump number 14</t>
  </si>
  <si>
    <t>P1</t>
  </si>
  <si>
    <t xml:space="preserve">Sparling Tigermag approved for use.. </t>
  </si>
  <si>
    <t>NONE</t>
  </si>
  <si>
    <t>80 Acres West</t>
  </si>
  <si>
    <t>Harris north feedlot</t>
  </si>
  <si>
    <t>No well found at this location. 5.18.23 jjr</t>
  </si>
  <si>
    <t>Abandoned well</t>
  </si>
  <si>
    <t>Well dismantled and covered hole found at location. 4.27.23  jjr</t>
  </si>
  <si>
    <t>Shop Middle pump</t>
  </si>
  <si>
    <t>Meter installed.  No power.</t>
  </si>
  <si>
    <t>Hill Farm Middle</t>
  </si>
  <si>
    <t>Working meter.  jjr   Well also has D0034730 tag welded on</t>
  </si>
  <si>
    <t>4 inch Netafim Octave spooled ultrasonic flow meter installed. Well and pump system were not located. Filter system located inside shed feeding a pivot as well as wheel lines. NEEDS FOLLOW UP SITE VISIT.</t>
  </si>
  <si>
    <t>OW.  See 1002448.  Access is 0.15 mile east on dirt road off Reid Springs Road, past and below house, and next to shop.</t>
  </si>
  <si>
    <t>Not in use at this time. 4.26.23 jjr  Well is scheduled to be decommissioned per Darin Harper.  ne 2-3-2021</t>
  </si>
  <si>
    <t>South Feedlot (Stockwater)</t>
  </si>
  <si>
    <t>Working meter.  Stockwater use, should be subtracted from 1002666.</t>
  </si>
  <si>
    <t>Working meter 400 feet west of WMIS point by well.</t>
  </si>
  <si>
    <t>Mike s pump</t>
  </si>
  <si>
    <t xml:space="preserve">Working meter.  Change volume units to AF.  Access is gate on east side of Elba Almo Road.  Well is in NW quarter of pivot.  </t>
  </si>
  <si>
    <t>ACCESS - Use code 1200 for access to flow meter</t>
  </si>
  <si>
    <t>Small Well - NO WATER RIGHTS</t>
  </si>
  <si>
    <t>Open casing hole. 5.23.23 jjr  POD removed from rights in X74403. _x000D__x000D_
According to owner, this well is disabled but still hooked to system. would be measured with 101779.</t>
  </si>
  <si>
    <t>Raft River Dairy East Wel</t>
  </si>
  <si>
    <t>Working meter.  Access is dirt lane across highway from Tracy Store.</t>
  </si>
  <si>
    <t>Well used for houses not used on feedlot. ne</t>
  </si>
  <si>
    <t>Garrett Well</t>
  </si>
  <si>
    <t>P7</t>
  </si>
  <si>
    <t>Possible issue with meter, not working during July 2019 audit by WWC.</t>
  </si>
  <si>
    <t>Well D</t>
  </si>
  <si>
    <t>Changed measurement option from PCC to FM1 based on survey123 comments from WD34.  BRagan 7.21.2023.</t>
  </si>
  <si>
    <t>HIGLEY WEST</t>
  </si>
  <si>
    <t>Working meter.  Need meter serial number.</t>
  </si>
  <si>
    <t>Working meter.  Access is to the end of 950 E., past  house and shop.  Park at edge of field and walk 0.2 mile NNW to well.</t>
  </si>
  <si>
    <t xml:space="preserve">Working meter. </t>
  </si>
  <si>
    <t>WELL 3 (WELL UNDER PIVOT</t>
  </si>
  <si>
    <t>Surface water pump and ground water pump at location that are interconnected. Groundwater pump is the smaller of the two.</t>
  </si>
  <si>
    <t>Unused at this time,4.26.23 jjr</t>
  </si>
  <si>
    <t>West well</t>
  </si>
  <si>
    <t>Well is being worked on in 2024 (meter and pump removed) - as reported by Clade (208.434.2038). dbetts 03.21.2024.</t>
  </si>
  <si>
    <t>Flow meter required, will send letter. cy 12.16</t>
  </si>
  <si>
    <t>BIG CREEK</t>
  </si>
  <si>
    <t>Unused at this time. jjr</t>
  </si>
  <si>
    <t xml:space="preserve">Meter appears to be having issues.  Not enough pipe upstream, flow has bounced around during inspections.  </t>
  </si>
  <si>
    <t>Homeplace</t>
  </si>
  <si>
    <t xml:space="preserve">Working meter.  jjr - Contentious water rights issue regarding this well. See site visit 4-17-20 for more details. tcallmeyer </t>
  </si>
  <si>
    <t>Cooling water well 4</t>
  </si>
  <si>
    <t xml:space="preserve">Has filed variance to use insertable mag meter.  NE </t>
  </si>
  <si>
    <t>Meter in a pit on the south side of the old dairy barn</t>
  </si>
  <si>
    <t>East Well</t>
  </si>
  <si>
    <t>Knollin Ranch 2</t>
  </si>
  <si>
    <t xml:space="preserve">Access road located due south of WMIS 1003658. Continue south through gate at cattle guard, then drive south then west along ditch bank as far as you can, then walk to well. </t>
  </si>
  <si>
    <t>OW.  See 1003184.</t>
  </si>
  <si>
    <t>Will start using in 2021. ne</t>
  </si>
  <si>
    <t>Working meter.  Meter in pit with metal lid next to well head</t>
  </si>
  <si>
    <t>ELBOW CANYON</t>
  </si>
  <si>
    <t>Hill Farm East</t>
  </si>
  <si>
    <t>Well has been abandoned and cannot be located. Changed flag to option 10 per Watermaster. 6.5.23 jjr  No well at this location, Jan 2018. NE</t>
  </si>
  <si>
    <t>WELL BEHIND HOUSE</t>
  </si>
  <si>
    <t>Meter located in shipping container east of house.</t>
  </si>
  <si>
    <t>Pump number 8</t>
  </si>
  <si>
    <t>Timeclock (7)</t>
  </si>
  <si>
    <t>Working TC.  Call Wally Ward 208-431-5509.  Variance request to use timeclock approved. See site visit notes from 2-6-2018.KRSMITH --timeclock on west side under a cover jbh 5-10-23</t>
  </si>
  <si>
    <t>Well has been dismantled and the hole is covered with a metal lid. 7.14.23 jjr</t>
  </si>
  <si>
    <t>Working meter.  Access is dirt path on north edge of field from east side of Narrows Road.</t>
  </si>
  <si>
    <t>Dusty Farm LLC</t>
  </si>
  <si>
    <t>IDWR believes this well is being brought back into production.  5.7.2024 BRagan.</t>
  </si>
  <si>
    <t>Pump number 17</t>
  </si>
  <si>
    <t>Diesel Pump</t>
  </si>
  <si>
    <t>West Well</t>
  </si>
  <si>
    <t>Well has been abandoned and cannot be located. Changed flag to option 10 per Watermaster. 6.5.23 jjr_x000D__x000D_
Currently well is unused, if used water rights will be transferred to well.</t>
  </si>
  <si>
    <t>Working meter.  Access is long gravel drive east off highway.</t>
  </si>
  <si>
    <t>Working meter.  Also measures 1002735.  Flow meter is located in the basement of spud cellar 2.  Call Brad to help access, 208-312-8012.</t>
  </si>
  <si>
    <t>North well</t>
  </si>
  <si>
    <t>Working meter.  The additional pipe coming into the system above the meter is from WMIS 1002517.  NE 2018</t>
  </si>
  <si>
    <t>Unused at this time 4.27.23 jjr</t>
  </si>
  <si>
    <t>Ranch Well</t>
  </si>
  <si>
    <t>Totalizer volume units need verified.  Somethings wrong.  10.9.2025 BRagan</t>
  </si>
  <si>
    <t>Pump 4</t>
  </si>
  <si>
    <t>Top Pump</t>
  </si>
  <si>
    <t>Working meter.  Access is driveway off Reid Springs Road, past and below home, past shops down dirt road and between fields to road end.  Walk 500 feet NE of there.</t>
  </si>
  <si>
    <t>Added by NRM 12.26.2007. WR 24-2456B</t>
  </si>
  <si>
    <t xml:space="preserve">Spoke with owner of house does not know of a well here. Well has been abandoned and cannot be located. Changed flag to option 10 per Watermaster. 6.5.23 jjr_x000D__x000D_
</t>
  </si>
  <si>
    <t>Pump number 13</t>
  </si>
  <si>
    <t>Working meter.  Flow meter measures total pumped from well.  WMIS 1003320 located 0.5 mile south measures the portion of water used for stock commercial.  At end of year 1003320 should be subtracted from 1002796.  12-19-2018 ne</t>
  </si>
  <si>
    <t>Working meter.  Access is gravel road northwest off highway, then dirt road around south and west sides of pivot.  Well is on north end of pivot 280 feet south of meter pole.</t>
  </si>
  <si>
    <t>Well casing appears to have been converted to a submersible well for stockwater use. jjr 5.18.23</t>
  </si>
  <si>
    <t>PIVOT 30, 31</t>
  </si>
  <si>
    <t>Pump number 23</t>
  </si>
  <si>
    <t>Verified still unused. 5.18.23 jjr  Changed measurement option from 6 to 10 due to transfer 87322.  bragan 2.2.23.  Dismantled pump and power. jjr  3.13.18</t>
  </si>
  <si>
    <t>Nature 1 FM</t>
  </si>
  <si>
    <t>Working meter.  Flow meter is at pig facility, no access to meter unless you shower. Owner will keep monthly records and self report at end of year. Will need to request data. Two wells, FM data in 1002442, 1002464 is OW.  NE</t>
  </si>
  <si>
    <t>Smith Dairy</t>
  </si>
  <si>
    <t>Dairy enlarged through transfer 83664.  Will need to start measuring in 2020.</t>
  </si>
  <si>
    <t>Point created 8.21.2024. bragan</t>
  </si>
  <si>
    <t>Irrigation well</t>
  </si>
  <si>
    <t>Well has been abandoned and cannot be located. Changed flag to option 10 per Watermaster. 6.5.23 jjr   Well has been replaced by 1003863,  ne 2-3-2021</t>
  </si>
  <si>
    <t>Raft River Dairy Old Irri</t>
  </si>
  <si>
    <t>Working meter.  jjr    Access is dirt road west off Reid Springs Road.</t>
  </si>
  <si>
    <t>Roger west well</t>
  </si>
  <si>
    <t>P5</t>
  </si>
  <si>
    <t>BRANCH VFD</t>
  </si>
  <si>
    <t>Not in use at this time. 5.26.23 jjr</t>
  </si>
  <si>
    <t>Working meter.  Well to be decommissioned as per transfer 88119.  BRagan 7.3.2023</t>
  </si>
  <si>
    <t>Working meter.  Access is north off EY Road one quarter mile down a dirt lane.  Adjacent to primitive trailer park.</t>
  </si>
  <si>
    <t>Lance Udy Well</t>
  </si>
  <si>
    <t>Webb Bros Land Livestock</t>
  </si>
  <si>
    <t>Working meter.  jjr  Site has two tags A0002297 and A0014503</t>
  </si>
  <si>
    <t>Working meter.  Majority of WR is owned by Loughmiller INC, needs to file ownership change to split.</t>
  </si>
  <si>
    <t>Measuring variance to use PCC requested but not acted on by IDWR yet.  9.12.2025</t>
  </si>
  <si>
    <t>80 Acres East</t>
  </si>
  <si>
    <t>No power connected 11-10-15 KB</t>
  </si>
  <si>
    <t>Well has been abandoned and cannot be located. Changed flag to option 10 per Watermaster. 6.5.23 jjr  Well is not used.  ne 1-24-2019</t>
  </si>
  <si>
    <t>Well has not been drilled per owner. 3.7.23 jjr  New well per transfer 81614, will be drilled after transfer is approved.  NE 07-20-2017</t>
  </si>
  <si>
    <t>Church farm pond</t>
  </si>
  <si>
    <t xml:space="preserve">WMIS point could be adjusted . </t>
  </si>
  <si>
    <t>Stock well.  No meter.</t>
  </si>
  <si>
    <t>Filed extension 9-11-2018.</t>
  </si>
  <si>
    <t>Needs decommissioned</t>
  </si>
  <si>
    <t>Shop North pump</t>
  </si>
  <si>
    <t>GW Finance CO LLC</t>
  </si>
  <si>
    <t>WMIS number created per approved transfer 88771   BRagan 5.2.2024</t>
  </si>
  <si>
    <t>Created due to transfer 87322.  Well not drilled yet.  bragan 2.2.23</t>
  </si>
  <si>
    <t>South Well Barn 1</t>
  </si>
  <si>
    <t>Working meter.  Primary well for Barn 1.  Smaller adjacent well is disabled.</t>
  </si>
  <si>
    <t>150 HP romans place</t>
  </si>
  <si>
    <t>OW.  See 1002884.</t>
  </si>
  <si>
    <t>Well has been abandoned and cannot be located. Changed flag to option 10 per Watermaster. 6.5.23 jjr  no well located.</t>
  </si>
  <si>
    <t>P8</t>
  </si>
  <si>
    <t>Working meter.  Access is south on dirt road off Narrows Road.</t>
  </si>
  <si>
    <t>Old Home Place</t>
  </si>
  <si>
    <t>Casing is visible in pond. Not in use at this time. 5.18.23 jjr</t>
  </si>
  <si>
    <t>FILL TRUCK WELL</t>
  </si>
  <si>
    <t>Meter to be installed to measure commercial use.</t>
  </si>
  <si>
    <t xml:space="preserve">Well is used to supply water to company homes for in-house use only.  Irrigation water for lawns is supplied by 1002684. No measurement required at this time.  ne. </t>
  </si>
  <si>
    <t>Owner needs to file transfer to add well to water rights</t>
  </si>
  <si>
    <t>Lloyd s Well</t>
  </si>
  <si>
    <t>PIVOT 18, 19</t>
  </si>
  <si>
    <t>NYE WEST NISH</t>
  </si>
  <si>
    <t>North Feedlot (Irrigation)</t>
  </si>
  <si>
    <t>1 of 3 meters, this meter measures irrigation water._x000D__x000D_
North meter.</t>
  </si>
  <si>
    <t xml:space="preserve">Working meter found during unused well review. 5.18.23 jjr  CREP contract through 2021. </t>
  </si>
  <si>
    <t>Unused at this time.  5.23.23 jjr  No meter installed.  Access is faint 2-track road west off Narrows Road.</t>
  </si>
  <si>
    <t>Well dismantled with open hole at location. 4.26.23 jjr</t>
  </si>
  <si>
    <t xml:space="preserve">New well to be drilled in 2021 per transfer 84160. </t>
  </si>
  <si>
    <t>Ben Gibby (208.312.5733) provided his contact information to get access to this site. (dbetts 05.24.2023)._x000D__x000D_
Transfer 87322 moved some water rights off this well.  Changed measurement option from 1 to 5 on 2.2.2023, but back to 1 on 8.7.2024 to capture usage in 2024.  bragan.</t>
  </si>
  <si>
    <t xml:space="preserve">Old domestic pit well, tried test pumping in 2021 and not enough water, well was decommissioned under permit 900758. ne </t>
  </si>
  <si>
    <t>Not in use at this time. 5.18.23 jjr --well is now used, changed to FM 1. jbh 9-4-25</t>
  </si>
  <si>
    <t>Meter inside tin shed</t>
  </si>
  <si>
    <t>Well to be decommissioned as per transfer 88116.  BRagan 7.3.2023.  Changed to no rights unused 10 on 11.28.2023 BRagan.</t>
  </si>
  <si>
    <t>Railroad well</t>
  </si>
  <si>
    <t>Well has been abandoned and cannot be located.  Changed flag to option 10 per Watermaster. 6.5.23 jjr</t>
  </si>
  <si>
    <t>Power pole number 15013. KA</t>
  </si>
  <si>
    <t>Well not in use 2-28-18. JR</t>
  </si>
  <si>
    <t>LITTLE CREEK</t>
  </si>
  <si>
    <t>Wheeler 2</t>
  </si>
  <si>
    <t>Feedlot well stockwater</t>
  </si>
  <si>
    <t>Working meter.  Used for stockwater.  Contact for facility is Andy Whitaker 208-312-1049</t>
  </si>
  <si>
    <t>Martha Well</t>
  </si>
  <si>
    <t>Unused at this time. 4.27.23 jjr</t>
  </si>
  <si>
    <t>Well is not in use at this time. 4.27.23 jjr  Has filed extension.  NE</t>
  </si>
  <si>
    <t>Working meter.  jjr   Access is 0.17 mile east on gravel road off Elba Almo Road.</t>
  </si>
  <si>
    <t>North Feedlot (Industrial)</t>
  </si>
  <si>
    <t>Working meter. 1 of 3 meters, this meter measures dust control (industrial use). ne. West meter.</t>
  </si>
  <si>
    <t>JD Farm</t>
  </si>
  <si>
    <t>Raft River Dairy West Wel</t>
  </si>
  <si>
    <t>Access meter from Bird Road.  Drive north along east side of pivots.</t>
  </si>
  <si>
    <t>Nature 2</t>
  </si>
  <si>
    <t>Working meter.  Flow meter is at pig facility, no access to meter unless you shower.  Owner will keep monthly records and self report at end of year.  Will need to request data.  NE</t>
  </si>
  <si>
    <t>Harris south</t>
  </si>
  <si>
    <t>Talked with well owner. Does not use POD. Booster pump fed with water from 2 south wells.</t>
  </si>
  <si>
    <t>Working meter.  WMIS point also represents WR 43-13039, however since WR POD is different 10ac will not correlate.  Will need to be fixed during future transfer.  NE 09062017</t>
  </si>
  <si>
    <t>A working meter was found at site. The pump was pulled but the system was still in place.  Well pumps sand and has issues.4.27.23 jjr</t>
  </si>
  <si>
    <t>Unused (4)</t>
  </si>
  <si>
    <t xml:space="preserve">CREP contract through 2021. </t>
  </si>
  <si>
    <t>Center Well Barn 2</t>
  </si>
  <si>
    <t>East well</t>
  </si>
  <si>
    <t>Working meter.  East well.</t>
  </si>
  <si>
    <t>72.65 acres in CREP. Branch Farms in new owner in 2021, check for flow meter. ne 2.23.2022</t>
  </si>
  <si>
    <t>Well has been abandoned and cannot be located. Changed flag to option 10 per Watermaster. 6.5.23 jjr  No well found 2-28-18. JR</t>
  </si>
  <si>
    <t>New well added in 2020 per transfer 83898. ne</t>
  </si>
  <si>
    <t>Gardiners well</t>
  </si>
  <si>
    <t>Working meter.  Does not meet installation requirement.</t>
  </si>
  <si>
    <t>2021 AF</t>
  </si>
  <si>
    <t>2022 AF</t>
  </si>
  <si>
    <t>2023 AF</t>
  </si>
  <si>
    <t>2024 AF</t>
  </si>
  <si>
    <t>2025 AF</t>
  </si>
  <si>
    <t>143</t>
  </si>
  <si>
    <t>A0020486</t>
  </si>
  <si>
    <t/>
  </si>
  <si>
    <t>A0002928</t>
  </si>
  <si>
    <t>A0020487</t>
  </si>
  <si>
    <t>A0002920</t>
  </si>
  <si>
    <t>A0019794</t>
  </si>
  <si>
    <t>A0019790</t>
  </si>
  <si>
    <t>A0019795</t>
  </si>
  <si>
    <t>A0019782</t>
  </si>
  <si>
    <t>A0008940</t>
  </si>
  <si>
    <t>A0008915</t>
  </si>
  <si>
    <t>A0019785</t>
  </si>
  <si>
    <t>A0019791</t>
  </si>
  <si>
    <t>A0019789</t>
  </si>
  <si>
    <t>A0019786</t>
  </si>
  <si>
    <t>A0019781</t>
  </si>
  <si>
    <t>A0019798</t>
  </si>
  <si>
    <t>A0019787</t>
  </si>
  <si>
    <t>A0019784</t>
  </si>
  <si>
    <t>A0019788</t>
  </si>
  <si>
    <t>A0004845</t>
  </si>
  <si>
    <t>A0004839</t>
  </si>
  <si>
    <t>A0019783</t>
  </si>
  <si>
    <t>A0004846</t>
  </si>
  <si>
    <t>A0004838</t>
  </si>
  <si>
    <t>A0019800</t>
  </si>
  <si>
    <t>A0020565</t>
  </si>
  <si>
    <t>A0014568</t>
  </si>
  <si>
    <t>A0004514</t>
  </si>
  <si>
    <t>A0020563</t>
  </si>
  <si>
    <t>A0002603</t>
  </si>
  <si>
    <t>A0019709</t>
  </si>
  <si>
    <t>A0019710</t>
  </si>
  <si>
    <t>A0008914</t>
  </si>
  <si>
    <t>A0020564</t>
  </si>
  <si>
    <t>A0004600</t>
  </si>
  <si>
    <t>A0004857</t>
  </si>
  <si>
    <t>A002604</t>
  </si>
  <si>
    <t>A0020502</t>
  </si>
  <si>
    <t>A0020504</t>
  </si>
  <si>
    <t>A0020503</t>
  </si>
  <si>
    <t>A0020482</t>
  </si>
  <si>
    <t>A0020484</t>
  </si>
  <si>
    <t>A0020458</t>
  </si>
  <si>
    <t>A0020560</t>
  </si>
  <si>
    <t>A0020766</t>
  </si>
  <si>
    <t>A0020505</t>
  </si>
  <si>
    <t>A0013327</t>
  </si>
  <si>
    <t>A0020548</t>
  </si>
  <si>
    <t>A0004882</t>
  </si>
  <si>
    <t>A0020501</t>
  </si>
  <si>
    <t>A0020762</t>
  </si>
  <si>
    <t>D0060408</t>
  </si>
  <si>
    <t>A0020559</t>
  </si>
  <si>
    <t>A0008905</t>
  </si>
  <si>
    <t>D0043044</t>
  </si>
  <si>
    <t>D0065171</t>
  </si>
  <si>
    <t>A0020767</t>
  </si>
  <si>
    <t>A0020551</t>
  </si>
  <si>
    <t>A0020509</t>
  </si>
  <si>
    <t>A0020552</t>
  </si>
  <si>
    <t>A0020452</t>
  </si>
  <si>
    <t>A0020764</t>
  </si>
  <si>
    <t>A0020761</t>
  </si>
  <si>
    <t>A0020508</t>
  </si>
  <si>
    <t>A0020453</t>
  </si>
  <si>
    <t>A0020519</t>
  </si>
  <si>
    <t>A0020547</t>
  </si>
  <si>
    <t>A0017781</t>
  </si>
  <si>
    <t>A0017786</t>
  </si>
  <si>
    <t>A0004861</t>
  </si>
  <si>
    <t>A0004862</t>
  </si>
  <si>
    <t>A0006804</t>
  </si>
  <si>
    <t>A0020401</t>
  </si>
  <si>
    <t>A0020520</t>
  </si>
  <si>
    <t>A0019769</t>
  </si>
  <si>
    <t>D0016569</t>
  </si>
  <si>
    <t>A0004890</t>
  </si>
  <si>
    <t>A0019731</t>
  </si>
  <si>
    <t>A0004870</t>
  </si>
  <si>
    <t>A0019772</t>
  </si>
  <si>
    <t>A0019771</t>
  </si>
  <si>
    <t>A0020409</t>
  </si>
  <si>
    <t>A0017787</t>
  </si>
  <si>
    <t>A0007928</t>
  </si>
  <si>
    <t>A0020510</t>
  </si>
  <si>
    <t>A0019780</t>
  </si>
  <si>
    <t>A0019766</t>
  </si>
  <si>
    <t>A0020406</t>
  </si>
  <si>
    <t>A0004891</t>
  </si>
  <si>
    <t>A0013325</t>
  </si>
  <si>
    <t>A0019765</t>
  </si>
  <si>
    <t>A0004892</t>
  </si>
  <si>
    <t>A0013351</t>
  </si>
  <si>
    <t>A0013337</t>
  </si>
  <si>
    <t>A0008938</t>
  </si>
  <si>
    <t>D0034525</t>
  </si>
  <si>
    <t>A0017777</t>
  </si>
  <si>
    <t>A0013338</t>
  </si>
  <si>
    <t>A0019715</t>
  </si>
  <si>
    <t>A0020785</t>
  </si>
  <si>
    <t>A0013349</t>
  </si>
  <si>
    <t>D0062316</t>
  </si>
  <si>
    <t>A0019778</t>
  </si>
  <si>
    <t>A0019779</t>
  </si>
  <si>
    <t>A0019777</t>
  </si>
  <si>
    <t>A0020410</t>
  </si>
  <si>
    <t>A0000758</t>
  </si>
  <si>
    <t>A0019028</t>
  </si>
  <si>
    <t>A0019719</t>
  </si>
  <si>
    <t>A0013336</t>
  </si>
  <si>
    <t>A00133332</t>
  </si>
  <si>
    <t>A0019764</t>
  </si>
  <si>
    <t>A0019735</t>
  </si>
  <si>
    <t>A0020568</t>
  </si>
  <si>
    <t>A0013353</t>
  </si>
  <si>
    <t>A0013332</t>
  </si>
  <si>
    <t>A0013334</t>
  </si>
  <si>
    <t>A0020569</t>
  </si>
  <si>
    <t>A0008906</t>
  </si>
  <si>
    <t>A0013331</t>
  </si>
  <si>
    <t>A0013335</t>
  </si>
  <si>
    <t>A0013339</t>
  </si>
  <si>
    <t>A0019737</t>
  </si>
  <si>
    <t>A0020514</t>
  </si>
  <si>
    <t>D0062237</t>
  </si>
  <si>
    <t>A0008907</t>
  </si>
  <si>
    <t>A0004849</t>
  </si>
  <si>
    <t>A0004848</t>
  </si>
  <si>
    <t>D0037145</t>
  </si>
  <si>
    <t>A0004850</t>
  </si>
  <si>
    <t>A0013330</t>
  </si>
  <si>
    <t>A0019714</t>
  </si>
  <si>
    <t>A0007901</t>
  </si>
  <si>
    <t>A0013348</t>
  </si>
  <si>
    <t>A0007912</t>
  </si>
  <si>
    <t>A0019767</t>
  </si>
  <si>
    <t>A0012050</t>
  </si>
  <si>
    <t>A0012049</t>
  </si>
  <si>
    <t>A0020522</t>
  </si>
  <si>
    <t>D0050558</t>
  </si>
  <si>
    <t>A0019711</t>
  </si>
  <si>
    <t>A0007916</t>
  </si>
  <si>
    <t>A0004847</t>
  </si>
  <si>
    <t>A0004852</t>
  </si>
  <si>
    <t>A0007911</t>
  </si>
  <si>
    <t>A0013375</t>
  </si>
  <si>
    <t>A0012051</t>
  </si>
  <si>
    <t>A0013362</t>
  </si>
  <si>
    <t>A0020415</t>
  </si>
  <si>
    <t>A0007905</t>
  </si>
  <si>
    <t>A0013321</t>
  </si>
  <si>
    <t>A0013328</t>
  </si>
  <si>
    <t>A0013354</t>
  </si>
  <si>
    <t>D0070555</t>
  </si>
  <si>
    <t>A0012052</t>
  </si>
  <si>
    <t>A0012048</t>
  </si>
  <si>
    <t>A0012044</t>
  </si>
  <si>
    <t>A0013343</t>
  </si>
  <si>
    <t>A0020524</t>
  </si>
  <si>
    <t>A0013342</t>
  </si>
  <si>
    <t>A007851</t>
  </si>
  <si>
    <t>A0013361</t>
  </si>
  <si>
    <t>D0050589</t>
  </si>
  <si>
    <t>D0057117</t>
  </si>
  <si>
    <t>A0004515</t>
  </si>
  <si>
    <t>A0013356</t>
  </si>
  <si>
    <t>A0020291</t>
  </si>
  <si>
    <t>A0019712</t>
  </si>
  <si>
    <t>D0023676</t>
  </si>
  <si>
    <t>A0013371</t>
  </si>
  <si>
    <t>A0019733</t>
  </si>
  <si>
    <t>A0020714</t>
  </si>
  <si>
    <t>A0013344</t>
  </si>
  <si>
    <t>A0007976</t>
  </si>
  <si>
    <t>A0020713</t>
  </si>
  <si>
    <t>A0019713</t>
  </si>
  <si>
    <t>A0013355</t>
  </si>
  <si>
    <t>A0013372</t>
  </si>
  <si>
    <t>A0019732</t>
  </si>
  <si>
    <t>A0020292</t>
  </si>
  <si>
    <t>A0020293</t>
  </si>
  <si>
    <t>D0060519</t>
  </si>
  <si>
    <t>A00133059</t>
  </si>
  <si>
    <t>A0013358</t>
  </si>
  <si>
    <t>A0020734</t>
  </si>
  <si>
    <t>A0020733</t>
  </si>
  <si>
    <t>A0013345</t>
  </si>
  <si>
    <t>D0016008</t>
  </si>
  <si>
    <t>D0042833</t>
  </si>
  <si>
    <t>A0020294</t>
  </si>
  <si>
    <t>A0020752</t>
  </si>
  <si>
    <t>A0020296</t>
  </si>
  <si>
    <t>A0020715</t>
  </si>
  <si>
    <t>A0017779</t>
  </si>
  <si>
    <t>A0012053</t>
  </si>
  <si>
    <t>A0020716</t>
  </si>
  <si>
    <t>A0013341</t>
  </si>
  <si>
    <t>A0020275</t>
  </si>
  <si>
    <t>A0020759</t>
  </si>
  <si>
    <t>A0020703</t>
  </si>
  <si>
    <t>A0013346</t>
  </si>
  <si>
    <t>A0020717</t>
  </si>
  <si>
    <t>A0020719</t>
  </si>
  <si>
    <t>A0019746</t>
  </si>
  <si>
    <t>A0013323</t>
  </si>
  <si>
    <t>A0020418</t>
  </si>
  <si>
    <t>A0020731</t>
  </si>
  <si>
    <t>A0020718</t>
  </si>
  <si>
    <t>A0020754</t>
  </si>
  <si>
    <t>A0020753</t>
  </si>
  <si>
    <t>A0020419</t>
  </si>
  <si>
    <t>A0020490</t>
  </si>
  <si>
    <t>A0020430</t>
  </si>
  <si>
    <t>A0020298</t>
  </si>
  <si>
    <t>A0020272</t>
  </si>
  <si>
    <t>A0020432</t>
  </si>
  <si>
    <t>A0020297</t>
  </si>
  <si>
    <t>A0009981</t>
  </si>
  <si>
    <t>A0008936</t>
  </si>
  <si>
    <t>A0020491</t>
  </si>
  <si>
    <t>A0020492</t>
  </si>
  <si>
    <t>A0002297</t>
  </si>
  <si>
    <t>A0020421</t>
  </si>
  <si>
    <t>A0020433</t>
  </si>
  <si>
    <t>A0020420</t>
  </si>
  <si>
    <t>D0034733</t>
  </si>
  <si>
    <t>D0060675</t>
  </si>
  <si>
    <t>A0020299</t>
  </si>
  <si>
    <t>A0020425</t>
  </si>
  <si>
    <t>A0020494</t>
  </si>
  <si>
    <t>A0020426</t>
  </si>
  <si>
    <t>A0020498</t>
  </si>
  <si>
    <t>A0020279</t>
  </si>
  <si>
    <t>A0020497</t>
  </si>
  <si>
    <t>A0020300</t>
  </si>
  <si>
    <t>A0020495</t>
  </si>
  <si>
    <t>A0020254</t>
  </si>
  <si>
    <t>A0020429</t>
  </si>
  <si>
    <t>A0020428</t>
  </si>
  <si>
    <t>A0020252</t>
  </si>
  <si>
    <t>A0020499</t>
  </si>
  <si>
    <t>A0020500</t>
  </si>
  <si>
    <t>A0020280</t>
  </si>
  <si>
    <t>A0020701</t>
  </si>
  <si>
    <t>A0020437</t>
  </si>
  <si>
    <t>A0020709</t>
  </si>
  <si>
    <t>A0020438</t>
  </si>
  <si>
    <t>A0020704</t>
  </si>
  <si>
    <t>A0020705</t>
  </si>
  <si>
    <t>A0013329</t>
  </si>
  <si>
    <t>D0023677</t>
  </si>
  <si>
    <t>A0020253</t>
  </si>
  <si>
    <t>A0020276</t>
  </si>
  <si>
    <t>A0020289</t>
  </si>
  <si>
    <t>A0020290</t>
  </si>
  <si>
    <t>D0050141</t>
  </si>
  <si>
    <t>A0020756</t>
  </si>
  <si>
    <t>A002755</t>
  </si>
  <si>
    <t>A0020412</t>
  </si>
  <si>
    <t>D0036426</t>
  </si>
  <si>
    <t>A0013320</t>
  </si>
  <si>
    <t>A0013369</t>
  </si>
  <si>
    <t>A0020526</t>
  </si>
  <si>
    <t>A0020273</t>
  </si>
  <si>
    <t>A0013333</t>
  </si>
  <si>
    <t>A0004871</t>
  </si>
  <si>
    <t>A0013324</t>
  </si>
  <si>
    <t>A0017784</t>
  </si>
  <si>
    <t>A0020431</t>
  </si>
  <si>
    <t>A0020411</t>
  </si>
  <si>
    <t>A0014583</t>
  </si>
  <si>
    <t>A0020414</t>
  </si>
  <si>
    <t>A0020710</t>
  </si>
  <si>
    <t>A0017780</t>
  </si>
  <si>
    <t>D0043166</t>
  </si>
  <si>
    <t>A0017785</t>
  </si>
  <si>
    <t>A0020562</t>
  </si>
  <si>
    <t>A001322</t>
  </si>
  <si>
    <t>A0019792</t>
  </si>
  <si>
    <t>A0020513</t>
  </si>
  <si>
    <t>A0020408</t>
  </si>
  <si>
    <t>A0020407</t>
  </si>
  <si>
    <t>A0013376</t>
  </si>
  <si>
    <t>D0066830</t>
  </si>
  <si>
    <t>A0020511</t>
  </si>
  <si>
    <t>A0019739</t>
  </si>
  <si>
    <t>A0017783</t>
  </si>
  <si>
    <t>A0020277</t>
  </si>
  <si>
    <t>A0020546</t>
  </si>
  <si>
    <t>A0019745</t>
  </si>
  <si>
    <t>A0017778</t>
  </si>
  <si>
    <t>D0050818</t>
  </si>
  <si>
    <t>A0020422</t>
  </si>
  <si>
    <t>A0020434</t>
  </si>
  <si>
    <t>A0020436</t>
  </si>
  <si>
    <t>A0020553</t>
  </si>
  <si>
    <t>A0020757</t>
  </si>
  <si>
    <t>A0020269</t>
  </si>
  <si>
    <t>A0020427</t>
  </si>
  <si>
    <t>A0019751</t>
  </si>
  <si>
    <t>A0007909</t>
  </si>
  <si>
    <t>A0007907</t>
  </si>
  <si>
    <t>A0017820</t>
  </si>
  <si>
    <t>A0017819</t>
  </si>
  <si>
    <t>A0017812</t>
  </si>
  <si>
    <t>A0008909</t>
  </si>
  <si>
    <t>A0008910</t>
  </si>
  <si>
    <t>A0008913</t>
  </si>
  <si>
    <t>A0020424</t>
  </si>
  <si>
    <t>A0007986</t>
  </si>
  <si>
    <t>A0020404</t>
  </si>
  <si>
    <t>A0020402</t>
  </si>
  <si>
    <t>A0020454</t>
  </si>
  <si>
    <t>A0020483</t>
  </si>
  <si>
    <t>A0008904</t>
  </si>
  <si>
    <t>A0019718</t>
  </si>
  <si>
    <t>D0062301</t>
  </si>
  <si>
    <t>A0020512</t>
  </si>
  <si>
    <t>A0020459</t>
  </si>
  <si>
    <t>A0002825</t>
  </si>
  <si>
    <t>D0050075</t>
  </si>
  <si>
    <t>A0020435</t>
  </si>
  <si>
    <t>A0004860</t>
  </si>
  <si>
    <t>A0020712</t>
  </si>
  <si>
    <t>A0019747</t>
  </si>
  <si>
    <t>A0019748</t>
  </si>
  <si>
    <t>A0019750</t>
  </si>
  <si>
    <t>A0019749</t>
  </si>
  <si>
    <t>D0064999</t>
  </si>
  <si>
    <t>A0020271</t>
  </si>
  <si>
    <t>A0019738</t>
  </si>
  <si>
    <t>A0020550</t>
  </si>
  <si>
    <t>A0020270</t>
  </si>
  <si>
    <t>D0070529</t>
  </si>
  <si>
    <t>A0020403</t>
  </si>
  <si>
    <t>A0020496</t>
  </si>
  <si>
    <t>A0017761</t>
  </si>
  <si>
    <t>A0019717</t>
  </si>
  <si>
    <t>A0017763</t>
  </si>
  <si>
    <t>D0070740</t>
  </si>
  <si>
    <t>A0019799</t>
  </si>
  <si>
    <t>A0004874</t>
  </si>
  <si>
    <t>A0020567</t>
  </si>
  <si>
    <t>A0019768</t>
  </si>
  <si>
    <t>A0020416</t>
  </si>
  <si>
    <t>D0085695</t>
  </si>
  <si>
    <t>D0016061</t>
  </si>
  <si>
    <t>D0021657</t>
  </si>
  <si>
    <t>A0011824</t>
  </si>
  <si>
    <t>A0011823</t>
  </si>
  <si>
    <t>A0019740</t>
  </si>
  <si>
    <t>A0019741</t>
  </si>
  <si>
    <t>A0019744</t>
  </si>
  <si>
    <t>A0019743</t>
  </si>
  <si>
    <t>A0014554</t>
  </si>
  <si>
    <t>A0008012</t>
  </si>
  <si>
    <t>A0020523</t>
  </si>
  <si>
    <t>A0004516</t>
  </si>
  <si>
    <t>A0020760</t>
  </si>
  <si>
    <t>A0019742</t>
  </si>
  <si>
    <t>D0067049</t>
  </si>
  <si>
    <t>D0030086</t>
  </si>
  <si>
    <t>D0034193</t>
  </si>
  <si>
    <t>A0011442</t>
  </si>
  <si>
    <t>A0019797</t>
  </si>
  <si>
    <t>A0020507</t>
  </si>
  <si>
    <t>D0037048</t>
  </si>
  <si>
    <t>A0020758</t>
  </si>
  <si>
    <t>A0013350</t>
  </si>
  <si>
    <t>D0067070</t>
  </si>
  <si>
    <t>A0013360</t>
  </si>
  <si>
    <t>A0020729</t>
  </si>
  <si>
    <t>A0020555</t>
  </si>
  <si>
    <t>A0017796</t>
  </si>
  <si>
    <t>A0019775</t>
  </si>
  <si>
    <t>A0013370</t>
  </si>
  <si>
    <t>A0020732</t>
  </si>
  <si>
    <t>A0019763</t>
  </si>
  <si>
    <t>A0019793</t>
  </si>
  <si>
    <t>A0019701</t>
  </si>
  <si>
    <t>A0006816</t>
  </si>
  <si>
    <t>A0008901</t>
  </si>
  <si>
    <t>A0020556</t>
  </si>
  <si>
    <t>A0020763</t>
  </si>
  <si>
    <t>A0020558</t>
  </si>
  <si>
    <t>A0020457</t>
  </si>
  <si>
    <t>A0020765</t>
  </si>
  <si>
    <t>A0020561</t>
  </si>
  <si>
    <t>A0002744</t>
  </si>
  <si>
    <t>A0002743</t>
  </si>
  <si>
    <t>0000000</t>
  </si>
  <si>
    <t>D0050173</t>
  </si>
  <si>
    <t>A0004864</t>
  </si>
  <si>
    <t>A0020405</t>
  </si>
  <si>
    <t>A0019776</t>
  </si>
  <si>
    <t>A0017776</t>
  </si>
  <si>
    <t>D0030486</t>
  </si>
  <si>
    <t>A0020517</t>
  </si>
  <si>
    <t>A0008908</t>
  </si>
  <si>
    <t>A0019736</t>
  </si>
  <si>
    <t>D0023138</t>
  </si>
  <si>
    <t>A0020413</t>
  </si>
  <si>
    <t>A0020515</t>
  </si>
  <si>
    <t>A0004508</t>
  </si>
  <si>
    <t>A0004599</t>
  </si>
  <si>
    <t>NULL</t>
  </si>
  <si>
    <t>D0062252</t>
  </si>
  <si>
    <t>A0020493</t>
  </si>
  <si>
    <t>A0020525</t>
  </si>
  <si>
    <t>A0017818</t>
  </si>
  <si>
    <t>A0017825</t>
  </si>
  <si>
    <t>A0017814</t>
  </si>
  <si>
    <t>A0008911</t>
  </si>
  <si>
    <t>A0007910</t>
  </si>
  <si>
    <t>A0017821</t>
  </si>
  <si>
    <t>A0017822</t>
  </si>
  <si>
    <t>A0017823</t>
  </si>
  <si>
    <t>D0060447</t>
  </si>
  <si>
    <t>A0019770</t>
  </si>
  <si>
    <t>A019774</t>
  </si>
  <si>
    <t>A0017817</t>
  </si>
  <si>
    <t>A0020554</t>
  </si>
  <si>
    <t>reporting District</t>
  </si>
  <si>
    <t>DiversionName</t>
  </si>
  <si>
    <t>Meas Option</t>
  </si>
  <si>
    <t>MetalTagNumber</t>
  </si>
  <si>
    <t xml:space="preserve">33 </t>
  </si>
  <si>
    <t>A0016054</t>
  </si>
  <si>
    <t>A0016055</t>
  </si>
  <si>
    <t>A0016056</t>
  </si>
  <si>
    <t>A0009411</t>
  </si>
  <si>
    <t>A0016058</t>
  </si>
  <si>
    <t>A0016059</t>
  </si>
  <si>
    <t>A0016060</t>
  </si>
  <si>
    <t>A0016068</t>
  </si>
  <si>
    <t>A0016065</t>
  </si>
  <si>
    <t>A0016064</t>
  </si>
  <si>
    <t>A0016063</t>
  </si>
  <si>
    <t>A0016062</t>
  </si>
  <si>
    <t>A0016067</t>
  </si>
  <si>
    <t>A0019049</t>
  </si>
  <si>
    <t>A0016066</t>
  </si>
  <si>
    <t>A0016069</t>
  </si>
  <si>
    <t>A0016071</t>
  </si>
  <si>
    <t>A0016086</t>
  </si>
  <si>
    <t>A0016083</t>
  </si>
  <si>
    <t>A0016082</t>
  </si>
  <si>
    <t>A0011168</t>
  </si>
  <si>
    <t>A0016080</t>
  </si>
  <si>
    <t>A0016057</t>
  </si>
  <si>
    <t>A0016075</t>
  </si>
  <si>
    <t>A0021196</t>
  </si>
  <si>
    <t>A0016074</t>
  </si>
  <si>
    <t>A0016073</t>
  </si>
  <si>
    <t>A0016079</t>
  </si>
  <si>
    <t>A0016078</t>
  </si>
  <si>
    <t>A0016077</t>
  </si>
  <si>
    <t>A0016085</t>
  </si>
  <si>
    <t>A0016081</t>
  </si>
  <si>
    <t>A0016084</t>
  </si>
  <si>
    <t>A0016072</t>
  </si>
  <si>
    <t>A0016076</t>
  </si>
  <si>
    <t>A0016088</t>
  </si>
  <si>
    <t>A0016089</t>
  </si>
  <si>
    <t>A0016087</t>
  </si>
  <si>
    <t>A0016070</t>
  </si>
  <si>
    <t>A0016061</t>
  </si>
  <si>
    <t>A0021109</t>
  </si>
  <si>
    <t>D0089904</t>
  </si>
  <si>
    <t xml:space="preserve">34 </t>
  </si>
  <si>
    <t>191</t>
  </si>
  <si>
    <t>257</t>
  </si>
  <si>
    <t>A0000482</t>
  </si>
  <si>
    <t>667</t>
  </si>
  <si>
    <t>163</t>
  </si>
  <si>
    <t>A0007537</t>
  </si>
  <si>
    <t>A0007507</t>
  </si>
  <si>
    <t>735</t>
  </si>
  <si>
    <t>A0007508</t>
  </si>
  <si>
    <t>272</t>
  </si>
  <si>
    <t>A0008039</t>
  </si>
  <si>
    <t>548</t>
  </si>
  <si>
    <t>A0007506</t>
  </si>
  <si>
    <t>289</t>
  </si>
  <si>
    <t>A0007540</t>
  </si>
  <si>
    <t>622</t>
  </si>
  <si>
    <t>A0007538</t>
  </si>
  <si>
    <t>228</t>
  </si>
  <si>
    <t>A0007539</t>
  </si>
  <si>
    <t>461</t>
  </si>
  <si>
    <t>A0018673</t>
  </si>
  <si>
    <t>A0005195</t>
  </si>
  <si>
    <t>898</t>
  </si>
  <si>
    <t>A0018607</t>
  </si>
  <si>
    <t>920</t>
  </si>
  <si>
    <t>A0018649</t>
  </si>
  <si>
    <t>950</t>
  </si>
  <si>
    <t>A0018608</t>
  </si>
  <si>
    <t>D0083765</t>
  </si>
  <si>
    <t>173</t>
  </si>
  <si>
    <t>2021-2025 Average</t>
  </si>
  <si>
    <t>metered with 1002448 per WMIS notes</t>
  </si>
  <si>
    <t>used in 2025 per WMIS notes, shares WRs with 1002890, max div vol = 1063.8 AF</t>
  </si>
  <si>
    <t>used in 2025 per WMIS notes, shares WRs with 1002831, max div vol = 1120.5 AF</t>
  </si>
  <si>
    <t>no meter, max div vol = 23.6</t>
  </si>
  <si>
    <t>new wel in 2021, shares WRs with 1002494 and 1002495, max div vol = 2140 AF</t>
  </si>
  <si>
    <t>new well in 2022, shares WR with 1002767,  1002769,  1002877, 1002918, 1002919, 1002920, 1002922, 1003937</t>
  </si>
  <si>
    <t>new well in 2022, shares WR with 1002767,  1002769,  1002877, 1002918, 1002919, 1002920, 1002922, 1003936</t>
  </si>
  <si>
    <t>shares WR with 1002767,  1002769,  1002877, 1002918, 1002919, 1002922, 1003936,1003937</t>
  </si>
  <si>
    <t>shares WR with 1002767,  1002769,  1002877, 1002918, 1002920, 1002922, 1003936,1003937</t>
  </si>
  <si>
    <t>well not drilled per 2023 note in WMIS</t>
  </si>
  <si>
    <t>new well, assumed ending totalizer reading equals volume pumped in 2025</t>
  </si>
  <si>
    <t>measured with 1002442</t>
  </si>
  <si>
    <t>shares WRs with 1002497, 1002498, 1002527, max div vol = 1544 AF</t>
  </si>
  <si>
    <t>shares WRs with 1002491, 1002498, 1002527, max div vol = 1544 AF</t>
  </si>
  <si>
    <t>shares WRs with 1002491, 1002497, 1002527, max div vol = 1544 AF</t>
  </si>
  <si>
    <t>measured with 1002736</t>
  </si>
  <si>
    <t>measured with 1003184</t>
  </si>
  <si>
    <t>shares WRs with 1003183 and 1003184, max div vol = 256 AF</t>
  </si>
  <si>
    <t>Assumed 5 AF per year use for each waived WMIS point</t>
  </si>
  <si>
    <t>no meter, seeking variance, max div vol = 167 AF</t>
  </si>
  <si>
    <t>assumed totalizer units are in cubic feet</t>
  </si>
  <si>
    <t>assumed average of recorded 2000-2017 PCC volumes</t>
  </si>
  <si>
    <t>no other POD for these water rights, max div vol = 31.5 AF</t>
  </si>
  <si>
    <t>Row Labels</t>
  </si>
  <si>
    <t>(blank)</t>
  </si>
  <si>
    <t>Grand Total</t>
  </si>
  <si>
    <t>Sum of 2021-2025 Average</t>
  </si>
  <si>
    <t>Count of 2021-2025 Average2</t>
  </si>
  <si>
    <t>Raft</t>
  </si>
  <si>
    <t>Little Lost</t>
  </si>
  <si>
    <t>Big Lost</t>
  </si>
  <si>
    <t>AF/yr</t>
  </si>
  <si>
    <t>acres</t>
  </si>
  <si>
    <t>AF/ac</t>
  </si>
  <si>
    <t>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</si>
</sst>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indexed="8"/>
      <name val="Calibri"/>
    </font>
    <font>
      <b/>
      <sz val="11"/>
      <color indexed="8"/>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top/>
      <bottom/>
      <diagonal/>
    </border>
    <border>
      <left style="thin">
        <color indexed="22"/>
      </left>
      <right style="thin">
        <color indexed="22"/>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0" fillId="0" borderId="0" xfId="0" applyAlignment="1">
      <alignment wrapText="1"/>
    </xf>
    <xf numFmtId="0" fontId="18" fillId="33" borderId="10" xfId="0" applyFont="1" applyFill="1" applyBorder="1" applyAlignment="1">
      <alignment horizontal="center" vertical="center"/>
    </xf>
    <xf numFmtId="0" fontId="18" fillId="0" borderId="11" xfId="0" applyFont="1" applyBorder="1" applyAlignment="1">
      <alignment vertical="center" wrapText="1"/>
    </xf>
    <xf numFmtId="0" fontId="18" fillId="0" borderId="11" xfId="0" applyFont="1" applyBorder="1" applyAlignment="1">
      <alignment horizontal="right" vertical="center" wrapText="1"/>
    </xf>
    <xf numFmtId="0" fontId="0" fillId="0" borderId="11" xfId="0" applyBorder="1"/>
    <xf numFmtId="0" fontId="18" fillId="0" borderId="0" xfId="0" applyFont="1" applyAlignment="1">
      <alignment horizontal="right" vertical="center" wrapText="1"/>
    </xf>
    <xf numFmtId="0" fontId="18" fillId="33" borderId="10" xfId="0" applyFont="1" applyFill="1" applyBorder="1" applyAlignment="1">
      <alignment horizontal="right" vertical="center"/>
    </xf>
    <xf numFmtId="0" fontId="0" fillId="0" borderId="0" xfId="0" applyAlignment="1">
      <alignment horizontal="right"/>
    </xf>
    <xf numFmtId="0" fontId="19" fillId="0" borderId="11" xfId="0" applyFont="1" applyBorder="1" applyAlignment="1">
      <alignment horizontal="center" vertical="center" wrapText="1"/>
    </xf>
    <xf numFmtId="4" fontId="0" fillId="0" borderId="0" xfId="0" applyNumberFormat="1"/>
    <xf numFmtId="0" fontId="0" fillId="34" borderId="11" xfId="0" applyFill="1" applyBorder="1"/>
    <xf numFmtId="4" fontId="0" fillId="34" borderId="0" xfId="0" applyNumberFormat="1" applyFill="1"/>
    <xf numFmtId="0" fontId="0" fillId="34" borderId="0" xfId="0" applyFill="1"/>
    <xf numFmtId="2" fontId="0" fillId="34" borderId="0" xfId="0" applyNumberFormat="1" applyFill="1"/>
    <xf numFmtId="0" fontId="0" fillId="34" borderId="12" xfId="0" applyFill="1" applyBorder="1"/>
    <xf numFmtId="0" fontId="18" fillId="34" borderId="11" xfId="0" applyFont="1" applyFill="1" applyBorder="1" applyAlignment="1">
      <alignment horizontal="right" vertical="center" wrapText="1"/>
    </xf>
    <xf numFmtId="0" fontId="18" fillId="34" borderId="13" xfId="0" applyFont="1" applyFill="1" applyBorder="1" applyAlignment="1">
      <alignment vertical="center"/>
    </xf>
    <xf numFmtId="0" fontId="0" fillId="0" borderId="0" xfId="0" pivotButton="1"/>
    <xf numFmtId="0" fontId="0" fillId="0" borderId="0" xfId="0" applyAlignment="1">
      <alignment horizontal="left"/>
    </xf>
    <xf numFmtId="3" fontId="0" fillId="0" borderId="0" xfId="0" applyNumberFormat="1"/>
    <xf numFmtId="0" fontId="0" fillId="0" borderId="14" xfId="0" applyBorder="1"/>
    <xf numFmtId="0" fontId="0" fillId="0" borderId="14" xfId="0" applyBorder="1" applyAlignment="1">
      <alignment horizontal="left"/>
    </xf>
    <xf numFmtId="3" fontId="0" fillId="0" borderId="14" xfId="0" applyNumberFormat="1" applyBorder="1"/>
    <xf numFmtId="2" fontId="0" fillId="0" borderId="14" xfId="0" applyNumberFormat="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ESPAM_Admin\2026\POD2026\PDTrib\TribCU\ESPAACGWS_tribCU.xlsx" TargetMode="External"/><Relationship Id="rId1" Type="http://schemas.openxmlformats.org/officeDocument/2006/relationships/externalLinkPath" Target="ESPAACGWS_tribC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U_ETIDWR"/>
      <sheetName val="2026POD_LLostSummary"/>
      <sheetName val="2026POD_RaftSummary"/>
      <sheetName val="2026POD_BLostSummary"/>
    </sheetNames>
    <sheetDataSet>
      <sheetData sheetId="0">
        <row r="11">
          <cell r="E11">
            <v>6716.6551039999995</v>
          </cell>
        </row>
        <row r="12">
          <cell r="E12">
            <v>76903.656149000002</v>
          </cell>
        </row>
        <row r="13">
          <cell r="E13">
            <v>2577.2913370000001</v>
          </cell>
        </row>
      </sheetData>
      <sheetData sheetId="1"/>
      <sheetData sheetId="2"/>
      <sheetData sheetId="3"/>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086.613676157409" createdVersion="8" refreshedVersion="8" minRefreshableVersion="3" recordCount="624" xr:uid="{FB7E0DF7-8E15-453B-B58D-88594CA15C9A}">
  <cacheSource type="worksheet">
    <worksheetSource ref="H1:T1048576" sheet="WMIS_tribs2026"/>
  </cacheSource>
  <cacheFields count="13">
    <cacheField name="ReportingDistrict" numFmtId="0">
      <sharedItems containsBlank="1" count="5">
        <s v="Water District 130"/>
        <s v="Water District 143"/>
        <s v="Water District 33"/>
        <s v="Water District 34"/>
        <m/>
      </sharedItems>
    </cacheField>
    <cacheField name="Inactive" numFmtId="0">
      <sharedItems containsString="0" containsBlank="1" containsNumber="1" containsInteger="1" minValue="0" maxValue="0"/>
    </cacheField>
    <cacheField name="reporting District" numFmtId="0">
      <sharedItems containsBlank="1"/>
    </cacheField>
    <cacheField name="WMISNumber" numFmtId="0">
      <sharedItems containsString="0" containsBlank="1" containsNumber="1" containsInteger="1" minValue="263" maxValue="1004455"/>
    </cacheField>
    <cacheField name="DiversionName" numFmtId="0">
      <sharedItems containsBlank="1"/>
    </cacheField>
    <cacheField name="Meas Option" numFmtId="0">
      <sharedItems containsBlank="1" count="7">
        <m/>
        <s v="Flowmeter (1)"/>
        <s v="Flowmeter (8)"/>
        <s v="No Rights Unused(10)"/>
        <s v="Timeclock (7)"/>
        <s v="Unused (4)"/>
        <s v="Unused (6)"/>
      </sharedItems>
    </cacheField>
    <cacheField name="MetalTagNumber" numFmtId="0">
      <sharedItems containsBlank="1"/>
    </cacheField>
    <cacheField name="2021 AF" numFmtId="0">
      <sharedItems containsBlank="1" containsMixedTypes="1" containsNumber="1" minValue="0" maxValue="2136.580078125"/>
    </cacheField>
    <cacheField name="2022 AF" numFmtId="0">
      <sharedItems containsString="0" containsBlank="1" containsNumber="1" minValue="0" maxValue="6931.169921875"/>
    </cacheField>
    <cacheField name="2023 AF" numFmtId="0">
      <sharedItems containsString="0" containsBlank="1" containsNumber="1" minValue="0" maxValue="2549.199951171875"/>
    </cacheField>
    <cacheField name="2024 AF" numFmtId="0">
      <sharedItems containsString="0" containsBlank="1" containsNumber="1" minValue="0" maxValue="2378.719970703125"/>
    </cacheField>
    <cacheField name="2025 AF" numFmtId="0">
      <sharedItems containsString="0" containsBlank="1" containsNumber="1" minValue="0" maxValue="2374.320068359375"/>
    </cacheField>
    <cacheField name="2021-2025 Average" numFmtId="0">
      <sharedItems containsString="0" containsBlank="1" containsNumber="1" minValue="0" maxValue="2862.561982727050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24">
  <r>
    <x v="0"/>
    <n v="0"/>
    <m/>
    <m/>
    <m/>
    <x v="0"/>
    <m/>
    <s v="Assumed 5 AF per year use for each waived WMIS point"/>
    <m/>
    <m/>
    <m/>
    <m/>
    <n v="5"/>
  </r>
  <r>
    <x v="1"/>
    <n v="0"/>
    <s v="143"/>
    <n v="401735"/>
    <s v="Webb basin 10 - WELL Number 1 (WEST DOUBLE WELL"/>
    <x v="1"/>
    <s v="A0020486"/>
    <n v="1232.2099609375"/>
    <n v="917.20001220703125"/>
    <n v="1005.4500122070313"/>
    <n v="1200.800048828125"/>
    <n v="1165.75"/>
    <n v="1104.2820068359374"/>
  </r>
  <r>
    <x v="1"/>
    <n v="0"/>
    <s v="143"/>
    <n v="401892"/>
    <s v="WELL 3 (WELL UNDER PIVOT"/>
    <x v="1"/>
    <s v="A0002928"/>
    <n v="210.60000610351563"/>
    <n v="135.80000305175781"/>
    <n v="91.779998779296875"/>
    <n v="91.910003662109375"/>
    <n v="144.97000122070313"/>
    <n v="135.01200256347656"/>
  </r>
  <r>
    <x v="1"/>
    <n v="0"/>
    <s v="143"/>
    <n v="401894"/>
    <s v="WELL Number 2 (EAST DOUBLE WELL"/>
    <x v="1"/>
    <s v="A0020487"/>
    <n v="266.17999267578125"/>
    <n v="505.6300048828125"/>
    <n v="424.54998779296875"/>
    <n v="936.3499755859375"/>
    <n v="1001.02001953125"/>
    <n v="626.74599609375002"/>
  </r>
  <r>
    <x v="1"/>
    <n v="0"/>
    <s v="143"/>
    <n v="401896"/>
    <s v="WELL Number 6 (EAST POE WELL)"/>
    <x v="1"/>
    <s v="A0002920"/>
    <n v="530.28997802734375"/>
    <n v="327.5"/>
    <n v="405.20001220703125"/>
    <n v="572.67999267578125"/>
    <n v="395.57998657226563"/>
    <n v="446.2499938964844"/>
  </r>
  <r>
    <x v="1"/>
    <n v="0"/>
    <s v="143"/>
    <n v="1001997"/>
    <s v=""/>
    <x v="1"/>
    <s v=""/>
    <n v="7.4000000953674316"/>
    <n v="3.8599998950958252"/>
    <n v="1.4299999475479126"/>
    <n v="1.3899999856948853"/>
    <n v="6.5"/>
    <n v="4.1159999847412108"/>
  </r>
  <r>
    <x v="1"/>
    <n v="0"/>
    <s v="143"/>
    <n v="1002438"/>
    <s v=""/>
    <x v="1"/>
    <s v="A0019794"/>
    <n v="166.80999755859375"/>
    <n v="114.88999938964844"/>
    <n v="39.950000762939453"/>
    <n v="46.229999542236328"/>
    <n v="153.49000549316406"/>
    <n v="104.27400054931641"/>
  </r>
  <r>
    <x v="1"/>
    <n v="0"/>
    <s v="143"/>
    <n v="1002440"/>
    <s v=""/>
    <x v="1"/>
    <s v="A0019790"/>
    <n v="117.95999908447266"/>
    <n v="141.96000671386719"/>
    <n v="86.160003662109375"/>
    <n v="96.870002746582031"/>
    <n v="38.209999084472656"/>
    <n v="96.232002258300781"/>
  </r>
  <r>
    <x v="1"/>
    <n v="0"/>
    <s v="143"/>
    <n v="1002441"/>
    <s v=""/>
    <x v="1"/>
    <s v="A0019795"/>
    <n v="230.16000366210938"/>
    <n v="183.22999572753906"/>
    <n v="174.5"/>
    <n v="200.96000671386719"/>
    <n v="262.04000854492188"/>
    <n v="210.17800292968749"/>
  </r>
  <r>
    <x v="1"/>
    <n v="0"/>
    <s v="143"/>
    <n v="1002443"/>
    <s v=""/>
    <x v="1"/>
    <s v="A0019782"/>
    <n v="552.40997314453125"/>
    <n v="449.239990234375"/>
    <n v="500.79998779296875"/>
    <n v="272.1400146484375"/>
    <n v="1009.9199829101563"/>
    <n v="556.9019897460937"/>
  </r>
  <r>
    <x v="1"/>
    <n v="0"/>
    <s v="143"/>
    <n v="1002444"/>
    <s v=""/>
    <x v="1"/>
    <s v="A0008940"/>
    <n v="882.8800048828125"/>
    <n v="563.0999755859375"/>
    <n v="723"/>
    <n v="346.22000122070313"/>
    <n v="1343.3800048828125"/>
    <n v="771.71599731445315"/>
  </r>
  <r>
    <x v="1"/>
    <n v="0"/>
    <s v="143"/>
    <n v="1002445"/>
    <s v=""/>
    <x v="1"/>
    <s v="A0008915"/>
    <n v="250.85000610351563"/>
    <n v="266.92999267578125"/>
    <n v="223"/>
    <n v="312.8900146484375"/>
    <n v="291.3800048828125"/>
    <n v="269.0100036621094"/>
  </r>
  <r>
    <x v="1"/>
    <n v="0"/>
    <s v="143"/>
    <n v="1002446"/>
    <s v=""/>
    <x v="1"/>
    <s v="A0019785"/>
    <n v="306.32998657226563"/>
    <n v="263.08999633789063"/>
    <n v="217.10000610351563"/>
    <n v="262.20001220703125"/>
    <n v="262.20001220703125"/>
    <n v="262.18400268554689"/>
  </r>
  <r>
    <x v="1"/>
    <n v="0"/>
    <s v="143"/>
    <n v="1002447"/>
    <s v=""/>
    <x v="1"/>
    <s v="A0019791"/>
    <s v="metered with 1002448 per WMIS notes"/>
    <m/>
    <m/>
    <m/>
    <m/>
    <n v="0"/>
  </r>
  <r>
    <x v="1"/>
    <n v="0"/>
    <s v="143"/>
    <n v="1002448"/>
    <s v=""/>
    <x v="1"/>
    <s v="A0019789"/>
    <n v="276.02999877929688"/>
    <n v="187.80999755859375"/>
    <n v="100.20999908447266"/>
    <n v="238.94000244140625"/>
    <n v="104.19000244140625"/>
    <n v="181.43600006103514"/>
  </r>
  <r>
    <x v="1"/>
    <n v="0"/>
    <s v="143"/>
    <n v="1002449"/>
    <s v=""/>
    <x v="1"/>
    <s v="A0019786"/>
    <n v="461.20999145507813"/>
    <n v="515.969970703125"/>
    <n v="196.44999694824219"/>
    <n v="322.29998779296875"/>
    <n v="562.5999755859375"/>
    <n v="411.70598449707029"/>
  </r>
  <r>
    <x v="1"/>
    <n v="0"/>
    <s v="143"/>
    <n v="1002451"/>
    <s v="Top Pump"/>
    <x v="1"/>
    <s v="A0019781"/>
    <n v="521.6099853515625"/>
    <n v="346.70999145507813"/>
    <n v="250.42999267578125"/>
    <n v="90.970001220703125"/>
    <n v="39.389999389648438"/>
    <n v="249.82199401855468"/>
  </r>
  <r>
    <x v="1"/>
    <n v="0"/>
    <s v="143"/>
    <n v="1002453"/>
    <s v=""/>
    <x v="1"/>
    <s v="A0019798"/>
    <n v="276.6400146484375"/>
    <n v="245.10000610351563"/>
    <n v="98.44000244140625"/>
    <n v="112.58000183105469"/>
    <n v="200.21000671386719"/>
    <n v="186.59400634765626"/>
  </r>
  <r>
    <x v="1"/>
    <n v="0"/>
    <s v="143"/>
    <n v="1002454"/>
    <s v=""/>
    <x v="1"/>
    <s v="A0019787"/>
    <n v="115.70999908447266"/>
    <n v="64.819999694824219"/>
    <n v="42.610000610351563"/>
    <n v="52.330001831054688"/>
    <n v="136.35000610351563"/>
    <n v="82.364001464843753"/>
  </r>
  <r>
    <x v="1"/>
    <n v="0"/>
    <s v="143"/>
    <n v="1002455"/>
    <s v="Corral pump"/>
    <x v="1"/>
    <s v="A0019784"/>
    <n v="243.55999755859375"/>
    <n v="178.17999267578125"/>
    <n v="66.830001831054688"/>
    <n v="144.91000366210938"/>
    <n v="121.30999755859375"/>
    <n v="150.95799865722657"/>
  </r>
  <r>
    <x v="1"/>
    <n v="0"/>
    <s v="143"/>
    <n v="1002457"/>
    <s v=""/>
    <x v="1"/>
    <s v="A0019788"/>
    <n v="209.96000671386719"/>
    <n v="193.24000549316406"/>
    <n v="53.860000610351563"/>
    <n v="152.39999389648438"/>
    <n v="152.39999389648438"/>
    <n v="152.37200012207032"/>
  </r>
  <r>
    <x v="1"/>
    <n v="0"/>
    <s v="143"/>
    <n v="1002458"/>
    <s v="East Well"/>
    <x v="1"/>
    <s v="A0004845"/>
    <n v="265.70001220703125"/>
    <n v="158.47000122070313"/>
    <n v="245.89999389648438"/>
    <n v="245.89999389648438"/>
    <n v="248.22999572753906"/>
    <n v="232.83999938964843"/>
  </r>
  <r>
    <x v="1"/>
    <n v="0"/>
    <s v="143"/>
    <n v="1002462"/>
    <s v=""/>
    <x v="1"/>
    <s v="A0004839"/>
    <n v="275.07000732421875"/>
    <n v="100.08000183105469"/>
    <n v="80.099998474121094"/>
    <n v="190.58000183105469"/>
    <n v="213.94999694824219"/>
    <n v="171.95600128173828"/>
  </r>
  <r>
    <x v="1"/>
    <n v="0"/>
    <s v="143"/>
    <n v="1002463"/>
    <s v=""/>
    <x v="1"/>
    <s v="A0019783"/>
    <n v="310.8699951171875"/>
    <n v="275.64999389648438"/>
    <n v="182"/>
    <n v="328.32000732421875"/>
    <n v="353.3800048828125"/>
    <n v="290.04400024414065"/>
  </r>
  <r>
    <x v="1"/>
    <n v="0"/>
    <s v="143"/>
    <n v="1002465"/>
    <s v=""/>
    <x v="1"/>
    <s v="A0004846"/>
    <n v="190.30000305175781"/>
    <n v="99.099998474121094"/>
    <n v="159"/>
    <n v="159"/>
    <n v="159"/>
    <n v="153.28000030517578"/>
  </r>
  <r>
    <x v="1"/>
    <n v="0"/>
    <s v="143"/>
    <n v="1002466"/>
    <s v=""/>
    <x v="1"/>
    <s v="A0004838"/>
    <n v="154.88999938964844"/>
    <n v="160.10000610351563"/>
    <n v="80.800003051757813"/>
    <n v="133.69000244140625"/>
    <n v="149.5"/>
    <n v="135.79600219726564"/>
  </r>
  <r>
    <x v="1"/>
    <n v="0"/>
    <s v="143"/>
    <n v="1002467"/>
    <s v=""/>
    <x v="1"/>
    <s v="A0019800"/>
    <n v="155.08000183105469"/>
    <n v="147.38999938964844"/>
    <n v="62.270000457763672"/>
    <n v="81.739997863769531"/>
    <n v="124.16999816894531"/>
    <n v="114.12999954223633"/>
  </r>
  <r>
    <x v="1"/>
    <n v="0"/>
    <s v="143"/>
    <n v="1002468"/>
    <s v=""/>
    <x v="1"/>
    <s v="A0020565"/>
    <m/>
    <n v="124.59999847412109"/>
    <n v="76"/>
    <n v="139.10000610351563"/>
    <n v="199.39999389648438"/>
    <n v="134.77499961853027"/>
  </r>
  <r>
    <x v="1"/>
    <n v="0"/>
    <s v="143"/>
    <n v="1002469"/>
    <s v=""/>
    <x v="1"/>
    <s v="A0014568"/>
    <n v="1.4199999570846558"/>
    <n v="0"/>
    <n v="0"/>
    <n v="0"/>
    <n v="0"/>
    <n v="0.28399999141693116"/>
  </r>
  <r>
    <x v="1"/>
    <n v="0"/>
    <s v="143"/>
    <n v="1002470"/>
    <s v=""/>
    <x v="1"/>
    <s v="A0004514"/>
    <n v="155.19000244140625"/>
    <n v="76.459999084472656"/>
    <n v="30.790000915527344"/>
    <n v="84.569999694824219"/>
    <n v="101.55999755859375"/>
    <n v="89.713999938964847"/>
  </r>
  <r>
    <x v="1"/>
    <n v="0"/>
    <s v="143"/>
    <n v="1002471"/>
    <s v=""/>
    <x v="1"/>
    <s v="A0020563"/>
    <n v="52.599998474121094"/>
    <n v="77.319999694824219"/>
    <n v="41.520000457763672"/>
    <n v="43.060001373291016"/>
    <n v="54"/>
    <n v="53.7"/>
  </r>
  <r>
    <x v="1"/>
    <n v="0"/>
    <s v="143"/>
    <n v="1002472"/>
    <s v=""/>
    <x v="1"/>
    <s v="A0002603"/>
    <n v="96.699996948242188"/>
    <n v="86.800003051757813"/>
    <n v="52.900001525878906"/>
    <n v="74.5"/>
    <n v="119.75"/>
    <n v="86.130000305175784"/>
  </r>
  <r>
    <x v="1"/>
    <n v="0"/>
    <s v="143"/>
    <n v="1002473"/>
    <s v=""/>
    <x v="1"/>
    <s v=""/>
    <n v="12.789999961853027"/>
    <n v="32.560001373291016"/>
    <n v="21"/>
    <n v="21"/>
    <n v="21"/>
    <n v="21.670000267028808"/>
  </r>
  <r>
    <x v="1"/>
    <n v="0"/>
    <s v="143"/>
    <n v="1002474"/>
    <s v=""/>
    <x v="1"/>
    <s v="A0019709"/>
    <n v="337.82998657226563"/>
    <n v="395.98001098632813"/>
    <n v="294.8599853515625"/>
    <n v="289.42999267578125"/>
    <n v="327.10000610351563"/>
    <n v="329.03999633789061"/>
  </r>
  <r>
    <x v="1"/>
    <n v="0"/>
    <s v="143"/>
    <n v="1002475"/>
    <s v=""/>
    <x v="1"/>
    <s v="A0019710"/>
    <n v="419.5"/>
    <n v="723.719970703125"/>
    <n v="274.97000122070313"/>
    <n v="373.92999267578125"/>
    <n v="372.6300048828125"/>
    <n v="432.94999389648439"/>
  </r>
  <r>
    <x v="1"/>
    <n v="0"/>
    <s v="143"/>
    <n v="1002476"/>
    <s v=""/>
    <x v="1"/>
    <s v="A0008914"/>
    <n v="338.14999389648438"/>
    <n v="294.3599853515625"/>
    <n v="258.8699951171875"/>
    <n v="374.01998901367188"/>
    <n v="349.6300048828125"/>
    <n v="323.00599365234376"/>
  </r>
  <r>
    <x v="1"/>
    <n v="0"/>
    <s v="143"/>
    <n v="1002477"/>
    <s v=""/>
    <x v="1"/>
    <s v="A0020564"/>
    <n v="179.99000549316406"/>
    <n v="248.6199951171875"/>
    <n v="182.74000549316406"/>
    <n v="126.16999816894531"/>
    <n v="120.66000366210938"/>
    <n v="171.63600158691406"/>
  </r>
  <r>
    <x v="1"/>
    <n v="0"/>
    <s v="143"/>
    <n v="1002478"/>
    <s v=""/>
    <x v="1"/>
    <s v="A0004600"/>
    <n v="734"/>
    <n v="918"/>
    <n v="843.719970703125"/>
    <n v="604.59002685546875"/>
    <n v="619.45001220703125"/>
    <n v="743.95200195312498"/>
  </r>
  <r>
    <x v="1"/>
    <n v="0"/>
    <s v="143"/>
    <n v="1002479"/>
    <s v=""/>
    <x v="1"/>
    <s v="A0004857"/>
    <n v="0"/>
    <m/>
    <n v="0"/>
    <n v="0"/>
    <n v="47.090000152587891"/>
    <n v="11.772500038146973"/>
  </r>
  <r>
    <x v="1"/>
    <n v="0"/>
    <s v="143"/>
    <n v="1002480"/>
    <s v="Ranch Well"/>
    <x v="1"/>
    <s v="A002604"/>
    <n v="192.47999572753906"/>
    <n v="177.72999572753906"/>
    <n v="109.41000366210938"/>
    <n v="131.35000610351563"/>
    <n v="217.16000366210938"/>
    <n v="165.62600097656249"/>
  </r>
  <r>
    <x v="1"/>
    <n v="0"/>
    <s v="143"/>
    <n v="1002482"/>
    <s v=""/>
    <x v="1"/>
    <s v="A0020502"/>
    <n v="1022.530029296875"/>
    <n v="225.57000732421875"/>
    <n v="1418"/>
    <n v="30.739999771118164"/>
    <n v="1659.4100341796875"/>
    <n v="871.25001411437984"/>
  </r>
  <r>
    <x v="1"/>
    <n v="0"/>
    <s v="143"/>
    <n v="1002483"/>
    <s v=""/>
    <x v="1"/>
    <s v="A0020504"/>
    <n v="386.16000366210938"/>
    <n v="366.10000610351563"/>
    <n v="314.1400146484375"/>
    <n v="157.58000183105469"/>
    <n v="267.80999755859375"/>
    <n v="298.35800476074218"/>
  </r>
  <r>
    <x v="1"/>
    <n v="0"/>
    <s v="143"/>
    <n v="1002484"/>
    <s v=""/>
    <x v="1"/>
    <s v="A0020503"/>
    <n v="417.10000610351563"/>
    <n v="392.42999267578125"/>
    <n v="536.02001953125"/>
    <n v="333.54998779296875"/>
    <n v="406.35000610351563"/>
    <n v="417.09000244140623"/>
  </r>
  <r>
    <x v="1"/>
    <n v="0"/>
    <s v="143"/>
    <n v="1002485"/>
    <s v=""/>
    <x v="1"/>
    <s v="A0020482"/>
    <n v="703.84002685546875"/>
    <n v="591.02001953125"/>
    <n v="427.16000366210938"/>
    <n v="799.280029296875"/>
    <n v="975.5"/>
    <n v="699.36001586914063"/>
  </r>
  <r>
    <x v="1"/>
    <n v="0"/>
    <s v="143"/>
    <n v="1002486"/>
    <s v=""/>
    <x v="1"/>
    <s v="A0020484"/>
    <n v="614.19000244140625"/>
    <n v="771.9000244140625"/>
    <n v="392.39999389648438"/>
    <n v="511.10000610351563"/>
    <n v="1002.5999755859375"/>
    <n v="658.4380004882812"/>
  </r>
  <r>
    <x v="1"/>
    <n v="0"/>
    <s v="143"/>
    <n v="1002487"/>
    <s v=""/>
    <x v="1"/>
    <s v="A0020458"/>
    <n v="513.33001708984375"/>
    <n v="638.6199951171875"/>
    <n v="590.5999755859375"/>
    <n v="580.9000244140625"/>
    <n v="580.9000244140625"/>
    <n v="580.8700073242187"/>
  </r>
  <r>
    <x v="1"/>
    <n v="0"/>
    <s v="143"/>
    <n v="1002489"/>
    <s v=""/>
    <x v="1"/>
    <s v=""/>
    <n v="217.91000366210938"/>
    <n v="3.1099998950958252"/>
    <n v="204.19999694824219"/>
    <n v="204.19999694824219"/>
    <n v="106.29000091552734"/>
    <n v="147.14199967384337"/>
  </r>
  <r>
    <x v="1"/>
    <n v="0"/>
    <s v="143"/>
    <n v="1002490"/>
    <s v=""/>
    <x v="1"/>
    <s v="A0020560"/>
    <n v="473.26998901367188"/>
    <n v="510.489990234375"/>
    <n v="188.13999938964844"/>
    <n v="299.89999389648438"/>
    <n v="467.77999877929688"/>
    <n v="387.91599426269534"/>
  </r>
  <r>
    <x v="1"/>
    <n v="0"/>
    <s v="143"/>
    <n v="1002493"/>
    <s v=""/>
    <x v="1"/>
    <s v="A0020766"/>
    <n v="0.63999998569488525"/>
    <n v="0.34000000357627869"/>
    <n v="2.8299999237060547"/>
    <n v="0.81000000238418579"/>
    <n v="0"/>
    <n v="0.92399998307228093"/>
  </r>
  <r>
    <x v="1"/>
    <n v="0"/>
    <s v="143"/>
    <n v="1002494"/>
    <s v=""/>
    <x v="1"/>
    <s v="A0020505"/>
    <n v="690.42999267578125"/>
    <n v="1236.800048828125"/>
    <n v="948.16998291015625"/>
    <n v="951.030029296875"/>
    <n v="970.29998779296875"/>
    <n v="959.34600830078125"/>
  </r>
  <r>
    <x v="1"/>
    <n v="0"/>
    <s v="143"/>
    <n v="1002495"/>
    <s v=""/>
    <x v="1"/>
    <s v="A0013327"/>
    <n v="536.8599853515625"/>
    <n v="336.47000122070313"/>
    <n v="409.20001220703125"/>
    <n v="279.54998779296875"/>
    <n v="343.02999877929688"/>
    <n v="381.02199707031252"/>
  </r>
  <r>
    <x v="1"/>
    <n v="0"/>
    <s v="143"/>
    <n v="1002499"/>
    <s v=""/>
    <x v="1"/>
    <s v="A0020548"/>
    <n v="5.000000074505806E-2"/>
    <n v="47.930000305175781"/>
    <n v="22.770000457763672"/>
    <m/>
    <m/>
    <n v="23.583333587894838"/>
  </r>
  <r>
    <x v="1"/>
    <n v="0"/>
    <s v="143"/>
    <n v="1002500"/>
    <s v=""/>
    <x v="1"/>
    <s v="A0004882"/>
    <n v="651.8900146484375"/>
    <n v="566.54998779296875"/>
    <n v="260.19000244140625"/>
    <n v="294.76998901367188"/>
    <n v="350.72000122070313"/>
    <n v="424.82399902343752"/>
  </r>
  <r>
    <x v="1"/>
    <n v="0"/>
    <s v="143"/>
    <n v="1002501"/>
    <s v=""/>
    <x v="1"/>
    <s v="A0020501"/>
    <n v="706.09002685546875"/>
    <n v="1067.22998046875"/>
    <n v="546.530029296875"/>
    <n v="407.04000854492188"/>
    <n v="796.78997802734375"/>
    <n v="704.73600463867183"/>
  </r>
  <r>
    <x v="1"/>
    <n v="0"/>
    <s v="143"/>
    <n v="1002503"/>
    <s v=""/>
    <x v="1"/>
    <s v=""/>
    <n v="1392.75"/>
    <n v="940.0999755859375"/>
    <n v="571.70001220703125"/>
    <n v="573.969970703125"/>
    <n v="961.42999267578125"/>
    <n v="887.989990234375"/>
  </r>
  <r>
    <x v="1"/>
    <n v="0"/>
    <s v="143"/>
    <n v="1002504"/>
    <s v=""/>
    <x v="1"/>
    <s v="A0020762"/>
    <n v="71.430000305175781"/>
    <n v="117.91000366210938"/>
    <n v="93.870002746582031"/>
    <n v="94.400001525878906"/>
    <n v="0"/>
    <n v="75.522001647949224"/>
  </r>
  <r>
    <x v="1"/>
    <n v="0"/>
    <s v="143"/>
    <n v="1002508"/>
    <s v=""/>
    <x v="1"/>
    <s v="D0060408"/>
    <n v="96.19000244140625"/>
    <n v="94.580001831054688"/>
    <n v="73.230003356933594"/>
    <n v="130.77000427246094"/>
    <n v="155.21000671386719"/>
    <n v="109.99600372314453"/>
  </r>
  <r>
    <x v="1"/>
    <n v="0"/>
    <s v="143"/>
    <n v="1002509"/>
    <s v=""/>
    <x v="1"/>
    <s v="A0020559"/>
    <n v="658.28997802734375"/>
    <n v="646.239990234375"/>
    <n v="474.989990234375"/>
    <n v="577.52001953125"/>
    <n v="544.219970703125"/>
    <n v="580.25198974609373"/>
  </r>
  <r>
    <x v="1"/>
    <n v="0"/>
    <s v="143"/>
    <n v="1002510"/>
    <s v=""/>
    <x v="1"/>
    <s v=""/>
    <n v="308.1199951171875"/>
    <n v="354.70001220703125"/>
    <n v="257.27999877929688"/>
    <n v="312.17001342773438"/>
    <n v="406.29998779296875"/>
    <n v="327.71400146484376"/>
  </r>
  <r>
    <x v="1"/>
    <n v="0"/>
    <s v="143"/>
    <n v="1002513"/>
    <s v=""/>
    <x v="1"/>
    <s v="A0008905"/>
    <n v="735.5999755859375"/>
    <n v="616.760009765625"/>
    <n v="300.45001220703125"/>
    <n v="362.94000244140625"/>
    <n v="530.6300048828125"/>
    <n v="509.2760009765625"/>
  </r>
  <r>
    <x v="1"/>
    <n v="0"/>
    <s v="143"/>
    <n v="1002514"/>
    <s v=""/>
    <x v="1"/>
    <s v="D0043044"/>
    <n v="565.53997802734375"/>
    <n v="455.94000244140625"/>
    <n v="504.32000732421875"/>
    <n v="566.3900146484375"/>
    <n v="591.91998291015625"/>
    <n v="536.82199707031248"/>
  </r>
  <r>
    <x v="1"/>
    <n v="0"/>
    <s v="143"/>
    <n v="1002515"/>
    <s v=""/>
    <x v="1"/>
    <s v="D0065171"/>
    <n v="525.4000244140625"/>
    <n v="194.78999328613281"/>
    <n v="520.3800048828125"/>
    <n v="517.90997314453125"/>
    <n v="257.1099853515625"/>
    <n v="403.11799621582031"/>
  </r>
  <r>
    <x v="1"/>
    <n v="0"/>
    <s v="143"/>
    <n v="1002518"/>
    <s v=""/>
    <x v="1"/>
    <s v="A0020767"/>
    <n v="148.44000244140625"/>
    <n v="239.13999938964844"/>
    <n v="240.17999267578125"/>
    <n v="219.44999694824219"/>
    <n v="297.6099853515625"/>
    <n v="228.96399536132813"/>
  </r>
  <r>
    <x v="1"/>
    <n v="0"/>
    <s v="143"/>
    <n v="1002520"/>
    <s v=""/>
    <x v="1"/>
    <s v="A0020551"/>
    <n v="73.5"/>
    <n v="73.5"/>
    <n v="73.5"/>
    <m/>
    <m/>
    <n v="73.5"/>
  </r>
  <r>
    <x v="1"/>
    <n v="0"/>
    <s v="143"/>
    <n v="1002521"/>
    <s v=""/>
    <x v="1"/>
    <s v="A0020509"/>
    <n v="952.8800048828125"/>
    <n v="555.760009765625"/>
    <n v="805.760009765625"/>
    <n v="854.16998291015625"/>
    <n v="943"/>
    <n v="822.31400146484373"/>
  </r>
  <r>
    <x v="1"/>
    <n v="0"/>
    <s v="143"/>
    <n v="1002524"/>
    <s v=""/>
    <x v="1"/>
    <s v="A0020552"/>
    <n v="285.45999145507813"/>
    <n v="280.3900146484375"/>
    <n v="318.989990234375"/>
    <n v="314.75"/>
    <n v="112.91000366210938"/>
    <n v="262.5"/>
  </r>
  <r>
    <x v="1"/>
    <n v="0"/>
    <s v="143"/>
    <n v="1002528"/>
    <s v="North well"/>
    <x v="1"/>
    <s v="A0020452"/>
    <n v="716.3699951171875"/>
    <n v="678.94000244140625"/>
    <n v="603.44000244140625"/>
    <n v="664.05999755859375"/>
    <n v="637.280029296875"/>
    <n v="660.01800537109375"/>
  </r>
  <r>
    <x v="1"/>
    <n v="0"/>
    <s v="143"/>
    <n v="1002529"/>
    <s v=""/>
    <x v="1"/>
    <s v="A0020764"/>
    <n v="419.45999145507813"/>
    <n v="182.47000122070313"/>
    <n v="112.26000213623047"/>
    <n v="197.36000061035156"/>
    <n v="287"/>
    <n v="239.70999908447266"/>
  </r>
  <r>
    <x v="1"/>
    <n v="0"/>
    <s v="143"/>
    <n v="1002530"/>
    <s v=""/>
    <x v="1"/>
    <s v="A0020761"/>
    <n v="1248.02001953125"/>
    <n v="1060.5"/>
    <n v="887.78997802734375"/>
    <n v="1207.8499755859375"/>
    <n v="828.92999267578125"/>
    <n v="1046.6179931640625"/>
  </r>
  <r>
    <x v="1"/>
    <n v="0"/>
    <s v="143"/>
    <n v="1002531"/>
    <s v=""/>
    <x v="1"/>
    <s v="A0020508"/>
    <n v="533.02001953125"/>
    <n v="179.41000366210938"/>
    <n v="18.610000610351563"/>
    <n v="0"/>
    <m/>
    <n v="182.76000595092773"/>
  </r>
  <r>
    <x v="1"/>
    <n v="0"/>
    <s v="143"/>
    <n v="1002535"/>
    <s v=""/>
    <x v="1"/>
    <s v="A0020453"/>
    <n v="418.1400146484375"/>
    <n v="308.22000122070313"/>
    <n v="1109.3599853515625"/>
    <n v="286.6199951171875"/>
    <n v="231.85000610351563"/>
    <n v="470.83800048828124"/>
  </r>
  <r>
    <x v="1"/>
    <n v="0"/>
    <s v="143"/>
    <n v="1002537"/>
    <s v=""/>
    <x v="1"/>
    <s v=""/>
    <n v="21.100000381469727"/>
    <n v="0"/>
    <n v="0"/>
    <n v="0"/>
    <m/>
    <n v="5.2750000953674316"/>
  </r>
  <r>
    <x v="1"/>
    <n v="0"/>
    <s v="143"/>
    <n v="1002540"/>
    <s v=""/>
    <x v="1"/>
    <s v="A0020519"/>
    <n v="1071.8699951171875"/>
    <n v="1300.0999755859375"/>
    <n v="651.04998779296875"/>
    <n v="658.02001953125"/>
    <n v="412.260009765625"/>
    <n v="818.65999755859377"/>
  </r>
  <r>
    <x v="1"/>
    <n v="0"/>
    <s v="143"/>
    <n v="1002542"/>
    <s v=""/>
    <x v="1"/>
    <s v="A0020547"/>
    <n v="285.6199951171875"/>
    <n v="227.1300048828125"/>
    <n v="164.69000244140625"/>
    <n v="231.3699951171875"/>
    <n v="128.33999633789063"/>
    <n v="207.42999877929688"/>
  </r>
  <r>
    <x v="1"/>
    <n v="0"/>
    <s v="143"/>
    <n v="1002543"/>
    <s v=""/>
    <x v="1"/>
    <s v="A0017781"/>
    <n v="1279.81005859375"/>
    <n v="1385.3299560546875"/>
    <n v="746.969970703125"/>
    <n v="1335.5899658203125"/>
    <n v="1377.0699462890625"/>
    <n v="1224.9539794921875"/>
  </r>
  <r>
    <x v="1"/>
    <n v="0"/>
    <s v="143"/>
    <n v="1002544"/>
    <s v=""/>
    <x v="1"/>
    <s v="A0017786"/>
    <n v="1491.31005859375"/>
    <n v="1439.18994140625"/>
    <n v="1216.4599609375"/>
    <n v="1354.8599853515625"/>
    <n v="1450.6500244140625"/>
    <n v="1390.4939941406251"/>
  </r>
  <r>
    <x v="1"/>
    <n v="0"/>
    <s v="143"/>
    <n v="1002545"/>
    <s v=""/>
    <x v="1"/>
    <s v="A0004861"/>
    <n v="228.02999877929688"/>
    <n v="219.91000366210938"/>
    <n v="239.89999389648438"/>
    <n v="231.22000122070313"/>
    <n v="259.39999389648438"/>
    <n v="235.69199829101564"/>
  </r>
  <r>
    <x v="1"/>
    <n v="0"/>
    <s v="143"/>
    <n v="1002547"/>
    <s v=""/>
    <x v="1"/>
    <s v="A0004862"/>
    <n v="94.599998474121094"/>
    <n v="88.199996948242188"/>
    <n v="105.19999694824219"/>
    <n v="105.19999694824219"/>
    <n v="29.659999847412109"/>
    <n v="84.571997833251956"/>
  </r>
  <r>
    <x v="1"/>
    <n v="0"/>
    <s v="143"/>
    <n v="1002548"/>
    <s v=""/>
    <x v="1"/>
    <s v="A0006804"/>
    <n v="159.71000671386719"/>
    <n v="157.85000610351563"/>
    <n v="118.94000244140625"/>
    <n v="184.94999694824219"/>
    <n v="109.98000335693359"/>
    <n v="146.28600311279297"/>
  </r>
  <r>
    <x v="1"/>
    <n v="0"/>
    <s v="143"/>
    <n v="1002550"/>
    <s v=""/>
    <x v="1"/>
    <s v=""/>
    <n v="1482.3599853515625"/>
    <n v="1950.5799560546875"/>
    <n v="1975.010009765625"/>
    <n v="2033.1300048828125"/>
    <n v="831.33001708984375"/>
    <n v="1654.4819946289063"/>
  </r>
  <r>
    <x v="1"/>
    <n v="0"/>
    <s v="143"/>
    <n v="1002551"/>
    <s v=""/>
    <x v="1"/>
    <s v="A0020401"/>
    <n v="825.07000732421875"/>
    <n v="271.30999755859375"/>
    <n v="607.280029296875"/>
    <n v="850.5"/>
    <n v="901.78997802734375"/>
    <n v="691.19000244140625"/>
  </r>
  <r>
    <x v="1"/>
    <n v="0"/>
    <s v="143"/>
    <n v="1002552"/>
    <s v=""/>
    <x v="1"/>
    <s v="A0020520"/>
    <n v="259.8800048828125"/>
    <n v="385.739990234375"/>
    <n v="550.25"/>
    <n v="978.40997314453125"/>
    <n v="1501.5"/>
    <n v="735.1559936523438"/>
  </r>
  <r>
    <x v="1"/>
    <n v="0"/>
    <s v="143"/>
    <n v="1002553"/>
    <s v=""/>
    <x v="1"/>
    <s v="A0019769"/>
    <n v="35.590000152587891"/>
    <n v="134.96000671386719"/>
    <n v="85.300003051757813"/>
    <n v="85.300003051757813"/>
    <n v="85.300003051757813"/>
    <n v="85.290003204345709"/>
  </r>
  <r>
    <x v="1"/>
    <n v="0"/>
    <s v="143"/>
    <n v="1002554"/>
    <s v="Parke 1"/>
    <x v="1"/>
    <s v="D0016569"/>
    <n v="104.12000274658203"/>
    <n v="98.44000244140625"/>
    <n v="79.010002136230469"/>
    <n v="50.700000762939453"/>
    <n v="95.930000305175781"/>
    <n v="85.640001678466803"/>
  </r>
  <r>
    <x v="1"/>
    <n v="0"/>
    <s v="143"/>
    <n v="1002555"/>
    <s v=""/>
    <x v="1"/>
    <s v="A0004890"/>
    <n v="75.470001220703125"/>
    <n v="71.69000244140625"/>
    <n v="14.560000419616699"/>
    <n v="11.239999771118164"/>
    <n v="1.8700000047683716"/>
    <n v="34.966000771522523"/>
  </r>
  <r>
    <x v="1"/>
    <n v="0"/>
    <s v="143"/>
    <n v="1002556"/>
    <s v=""/>
    <x v="1"/>
    <s v="A0019731"/>
    <n v="348.95999145507813"/>
    <n v="288.48001098632813"/>
    <n v="196.05999755859375"/>
    <n v="293.54000854492188"/>
    <n v="307.91000366210938"/>
    <n v="286.99000244140626"/>
  </r>
  <r>
    <x v="1"/>
    <n v="0"/>
    <s v="143"/>
    <n v="1002559"/>
    <s v=""/>
    <x v="1"/>
    <s v="A0004870"/>
    <n v="148.52000427246094"/>
    <n v="448.04998779296875"/>
    <n v="339"/>
    <n v="385.76998901367188"/>
    <n v="421.989990234375"/>
    <n v="348.66599426269534"/>
  </r>
  <r>
    <x v="1"/>
    <n v="0"/>
    <s v="143"/>
    <n v="1002560"/>
    <s v=""/>
    <x v="1"/>
    <s v="A0019772"/>
    <n v="3.1700000762939453"/>
    <n v="0"/>
    <n v="0"/>
    <n v="0"/>
    <n v="0"/>
    <n v="0.63400001525878902"/>
  </r>
  <r>
    <x v="1"/>
    <n v="0"/>
    <s v="143"/>
    <n v="1002561"/>
    <s v=""/>
    <x v="1"/>
    <s v="A0019771"/>
    <n v="81.410003662109375"/>
    <n v="22.790000915527344"/>
    <n v="19.440000534057617"/>
    <n v="62.229999542236328"/>
    <n v="34.799999237060547"/>
    <n v="44.134000778198242"/>
  </r>
  <r>
    <x v="1"/>
    <n v="0"/>
    <s v="143"/>
    <n v="1002562"/>
    <s v=""/>
    <x v="1"/>
    <s v="A0020409"/>
    <s v="used in 2025 per WMIS notes, shares WRs with 1002831, max div vol = 1120.5 AF"/>
    <m/>
    <m/>
    <m/>
    <m/>
    <n v="1120.5"/>
  </r>
  <r>
    <x v="1"/>
    <n v="0"/>
    <s v="143"/>
    <n v="1002563"/>
    <s v=""/>
    <x v="1"/>
    <s v="A0017787"/>
    <n v="581.780029296875"/>
    <n v="648.03997802734375"/>
    <n v="515.3800048828125"/>
    <n v="536.52001953125"/>
    <n v="902.989990234375"/>
    <n v="636.9420043945313"/>
  </r>
  <r>
    <x v="1"/>
    <n v="0"/>
    <s v="143"/>
    <n v="1002565"/>
    <s v=""/>
    <x v="1"/>
    <s v="A0007928"/>
    <n v="227.1199951171875"/>
    <n v="170.94999694824219"/>
    <n v="165.96000671386719"/>
    <n v="108.26999664306641"/>
    <n v="133.08999633789063"/>
    <n v="161.07799835205077"/>
  </r>
  <r>
    <x v="1"/>
    <n v="0"/>
    <s v="143"/>
    <n v="1002568"/>
    <s v=""/>
    <x v="1"/>
    <s v="A0020510"/>
    <n v="90.029998779296875"/>
    <n v="577.4000244140625"/>
    <n v="486.54000854492188"/>
    <n v="384.70001220703125"/>
    <n v="681.54998779296875"/>
    <n v="444.04400634765625"/>
  </r>
  <r>
    <x v="1"/>
    <n v="0"/>
    <s v="143"/>
    <n v="1002569"/>
    <s v=""/>
    <x v="1"/>
    <s v="A0019780"/>
    <n v="268.8699951171875"/>
    <n v="0"/>
    <n v="199.71000671386719"/>
    <n v="6.8600001335144043"/>
    <n v="158.5"/>
    <n v="126.78800039291382"/>
  </r>
  <r>
    <x v="1"/>
    <n v="0"/>
    <s v="143"/>
    <n v="1002570"/>
    <s v=""/>
    <x v="1"/>
    <s v="A0019766"/>
    <n v="279.010009765625"/>
    <n v="122.54000091552734"/>
    <n v="0"/>
    <n v="195.99000549316406"/>
    <n v="199.19999694824219"/>
    <n v="159.34800262451171"/>
  </r>
  <r>
    <x v="1"/>
    <n v="0"/>
    <s v="143"/>
    <n v="1002571"/>
    <s v=""/>
    <x v="1"/>
    <s v="A0020406"/>
    <n v="217.07000732421875"/>
    <n v="283.58999633789063"/>
    <n v="316.510009765625"/>
    <n v="291.98001098632813"/>
    <n v="328.45999145507813"/>
    <n v="287.52200317382813"/>
  </r>
  <r>
    <x v="1"/>
    <n v="0"/>
    <s v="143"/>
    <n v="1002572"/>
    <s v=""/>
    <x v="1"/>
    <s v="A0004891"/>
    <n v="249.28999328613281"/>
    <n v="185.16000366210938"/>
    <n v="104.54000091552734"/>
    <n v="179.69999694824219"/>
    <n v="179.69999694824219"/>
    <n v="179.67799835205079"/>
  </r>
  <r>
    <x v="1"/>
    <n v="0"/>
    <s v="143"/>
    <n v="1002574"/>
    <s v=""/>
    <x v="1"/>
    <s v=""/>
    <n v="383.3800048828125"/>
    <m/>
    <n v="0"/>
    <n v="386.60000610351563"/>
    <n v="386.60000610351563"/>
    <n v="289.14500427246094"/>
  </r>
  <r>
    <x v="1"/>
    <n v="0"/>
    <s v="143"/>
    <n v="1002575"/>
    <s v="Gardiners well"/>
    <x v="1"/>
    <s v="A0013325"/>
    <n v="590.70001220703125"/>
    <n v="567.4000244140625"/>
    <n v="382.1400146484375"/>
    <n v="350.32998657226563"/>
    <n v="271.79998779296875"/>
    <n v="432.4740051269531"/>
  </r>
  <r>
    <x v="1"/>
    <n v="0"/>
    <s v="143"/>
    <n v="1002577"/>
    <s v=""/>
    <x v="1"/>
    <s v="A0019765"/>
    <n v="223.1199951171875"/>
    <n v="137.27000427246094"/>
    <n v="47.259998321533203"/>
    <n v="122.01000213623047"/>
    <n v="178.22000122070313"/>
    <n v="141.57600021362305"/>
  </r>
  <r>
    <x v="1"/>
    <n v="0"/>
    <s v="143"/>
    <n v="1002578"/>
    <s v=""/>
    <x v="1"/>
    <s v="A0004892"/>
    <m/>
    <m/>
    <n v="13.399999618530273"/>
    <n v="335.39999389648438"/>
    <n v="4.7600002288818359"/>
    <n v="117.8533312479655"/>
  </r>
  <r>
    <x v="1"/>
    <n v="0"/>
    <s v="143"/>
    <n v="1002579"/>
    <s v="Garrett Well"/>
    <x v="1"/>
    <s v="A0013351"/>
    <n v="276.3800048828125"/>
    <n v="88.040000915527344"/>
    <n v="179.27999877929688"/>
    <n v="206.82000732421875"/>
    <n v="130.44000244140625"/>
    <n v="176.19200286865234"/>
  </r>
  <r>
    <x v="1"/>
    <n v="0"/>
    <s v="143"/>
    <n v="1002580"/>
    <s v=""/>
    <x v="1"/>
    <s v="A0013337"/>
    <n v="662.82000732421875"/>
    <n v="672.29998779296875"/>
    <n v="651.4000244140625"/>
    <n v="627.65997314453125"/>
    <n v="575.78997802734375"/>
    <n v="637.99399414062498"/>
  </r>
  <r>
    <x v="1"/>
    <n v="0"/>
    <s v="143"/>
    <n v="1002582"/>
    <s v="Block House"/>
    <x v="1"/>
    <s v="A0008938"/>
    <n v="771.04998779296875"/>
    <n v="830.9000244140625"/>
    <n v="692.3800048828125"/>
    <n v="952.65997314453125"/>
    <n v="737.03997802734375"/>
    <n v="796.80599365234377"/>
  </r>
  <r>
    <x v="1"/>
    <n v="0"/>
    <s v="143"/>
    <n v="1002583"/>
    <s v="Tin Shed Well"/>
    <x v="1"/>
    <s v="D0034525"/>
    <n v="265.57998657226563"/>
    <n v="324.79000854492188"/>
    <n v="21.770000457763672"/>
    <n v="145.63999938964844"/>
    <n v="204.47000122070313"/>
    <n v="192.44999923706055"/>
  </r>
  <r>
    <x v="1"/>
    <n v="0"/>
    <s v="143"/>
    <n v="1002585"/>
    <s v="Harris south"/>
    <x v="1"/>
    <s v="A0017777"/>
    <m/>
    <n v="543.79998779296875"/>
    <n v="141.28999328613281"/>
    <n v="366.10000610351563"/>
    <n v="456"/>
    <n v="376.7974967956543"/>
  </r>
  <r>
    <x v="1"/>
    <n v="0"/>
    <s v="143"/>
    <n v="1002586"/>
    <s v=""/>
    <x v="1"/>
    <s v="A0013338"/>
    <n v="94.389999389648438"/>
    <n v="82.089996337890625"/>
    <n v="52.180000305175781"/>
    <n v="100.55000305175781"/>
    <n v="102.87999725341797"/>
    <n v="86.417999267578125"/>
  </r>
  <r>
    <x v="1"/>
    <n v="0"/>
    <s v="143"/>
    <n v="1002587"/>
    <s v=""/>
    <x v="1"/>
    <s v="A0019715"/>
    <n v="10.090000152587891"/>
    <n v="0"/>
    <n v="0"/>
    <n v="0"/>
    <n v="0"/>
    <n v="2.018000030517578"/>
  </r>
  <r>
    <x v="1"/>
    <n v="0"/>
    <s v="143"/>
    <n v="1002588"/>
    <s v=""/>
    <x v="1"/>
    <s v="A0020785"/>
    <n v="342.29000854492188"/>
    <n v="214.58000183105469"/>
    <n v="144.55999755859375"/>
    <n v="49.290000915527344"/>
    <n v="133.35000610351563"/>
    <n v="176.81400299072266"/>
  </r>
  <r>
    <x v="1"/>
    <n v="0"/>
    <s v="143"/>
    <n v="1002591"/>
    <s v="Martha Well"/>
    <x v="1"/>
    <s v="A0013349"/>
    <n v="175.6300048828125"/>
    <n v="71.580001831054688"/>
    <n v="47.869998931884766"/>
    <n v="98.400001525878906"/>
    <n v="98.400001525878906"/>
    <n v="98.376001739501959"/>
  </r>
  <r>
    <x v="1"/>
    <n v="0"/>
    <s v="143"/>
    <n v="1002592"/>
    <s v=""/>
    <x v="1"/>
    <s v="D0062316"/>
    <n v="85.010002136230469"/>
    <n v="79.080001831054688"/>
    <n v="47.759998321533203"/>
    <n v="55.099998474121094"/>
    <n v="68.330001831054688"/>
    <n v="67.056000518798825"/>
  </r>
  <r>
    <x v="1"/>
    <n v="0"/>
    <s v="143"/>
    <n v="1002593"/>
    <s v=""/>
    <x v="1"/>
    <s v="A0019778"/>
    <m/>
    <n v="622.70001220703125"/>
    <n v="768.010009765625"/>
    <n v="0"/>
    <m/>
    <n v="463.57000732421875"/>
  </r>
  <r>
    <x v="1"/>
    <n v="0"/>
    <s v="143"/>
    <n v="1002594"/>
    <s v=""/>
    <x v="1"/>
    <s v="A0019779"/>
    <n v="161.27000427246094"/>
    <n v="413.79998779296875"/>
    <n v="221.1300048828125"/>
    <n v="251.72999572753906"/>
    <n v="830.83001708984375"/>
    <n v="375.75200195312499"/>
  </r>
  <r>
    <x v="1"/>
    <n v="0"/>
    <s v="143"/>
    <n v="1002595"/>
    <s v=""/>
    <x v="1"/>
    <s v="A0019777"/>
    <n v="1168.8900146484375"/>
    <n v="872.34002685546875"/>
    <n v="611.83001708984375"/>
    <n v="572.6400146484375"/>
    <n v="656.6400146484375"/>
    <n v="776.468017578125"/>
  </r>
  <r>
    <x v="1"/>
    <n v="0"/>
    <s v="143"/>
    <n v="1002596"/>
    <s v=""/>
    <x v="1"/>
    <s v="A0020410"/>
    <n v="670.97998046875"/>
    <n v="586.32000732421875"/>
    <n v="916.04998779296875"/>
    <n v="1133.3699951171875"/>
    <n v="1441.47998046875"/>
    <n v="949.63999023437498"/>
  </r>
  <r>
    <x v="1"/>
    <n v="0"/>
    <s v="143"/>
    <n v="1002598"/>
    <s v=""/>
    <x v="1"/>
    <s v="A0000758"/>
    <n v="193.25999450683594"/>
    <n v="129.80000305175781"/>
    <n v="186.60000610351563"/>
    <n v="108"/>
    <n v="146.89999389648438"/>
    <n v="152.91199951171876"/>
  </r>
  <r>
    <x v="1"/>
    <n v="0"/>
    <s v="143"/>
    <n v="1002599"/>
    <s v=""/>
    <x v="1"/>
    <s v="A0019028"/>
    <n v="340.89999389648438"/>
    <n v="289.20999145507813"/>
    <n v="272.70001220703125"/>
    <n v="57.229999542236328"/>
    <n v="181.02999877929688"/>
    <n v="228.2139991760254"/>
  </r>
  <r>
    <x v="1"/>
    <n v="0"/>
    <s v="143"/>
    <n v="1002600"/>
    <s v=""/>
    <x v="1"/>
    <s v="A0019719"/>
    <n v="343.239990234375"/>
    <n v="303.70999145507813"/>
    <n v="190.66000366210938"/>
    <n v="189.1199951171875"/>
    <n v="262.30999755859375"/>
    <n v="257.80799560546876"/>
  </r>
  <r>
    <x v="1"/>
    <n v="0"/>
    <s v="143"/>
    <n v="1002601"/>
    <s v=""/>
    <x v="1"/>
    <s v=""/>
    <m/>
    <n v="113.34999847412109"/>
    <n v="96.830001831054688"/>
    <n v="200.00999450683594"/>
    <n v="231.36000061035156"/>
    <n v="160.38749885559082"/>
  </r>
  <r>
    <x v="1"/>
    <n v="0"/>
    <s v="143"/>
    <n v="1002603"/>
    <s v=""/>
    <x v="1"/>
    <s v="A0013336"/>
    <n v="207.83999633789063"/>
    <n v="261.47000122070313"/>
    <n v="184.66000366210938"/>
    <n v="226.05999755859375"/>
    <n v="192.35000610351563"/>
    <n v="214.47600097656249"/>
  </r>
  <r>
    <x v="1"/>
    <n v="0"/>
    <s v="143"/>
    <n v="1002605"/>
    <s v=""/>
    <x v="1"/>
    <s v="A00133332"/>
    <n v="444.95999145507813"/>
    <n v="309.30999755859375"/>
    <n v="110.15000152587891"/>
    <n v="288.10000610351563"/>
    <n v="288.10000610351563"/>
    <n v="288.12400054931641"/>
  </r>
  <r>
    <x v="1"/>
    <n v="0"/>
    <s v="143"/>
    <n v="1002606"/>
    <s v=""/>
    <x v="1"/>
    <s v="A0019764"/>
    <n v="292.39999389648438"/>
    <n v="279.95001220703125"/>
    <n v="138.28999328613281"/>
    <n v="81.169998168945313"/>
    <n v="240.60000610351563"/>
    <n v="206.48200073242188"/>
  </r>
  <r>
    <x v="1"/>
    <n v="0"/>
    <s v="143"/>
    <n v="1002607"/>
    <s v=""/>
    <x v="1"/>
    <s v="A0019735"/>
    <n v="62.180000305175781"/>
    <n v="32.209999084472656"/>
    <n v="27.5"/>
    <n v="32.240001678466797"/>
    <n v="0.10999999940395355"/>
    <n v="30.848000213503838"/>
  </r>
  <r>
    <x v="1"/>
    <n v="0"/>
    <s v="143"/>
    <n v="1002609"/>
    <s v=""/>
    <x v="1"/>
    <s v="A0020568"/>
    <n v="105.90000152587891"/>
    <n v="27.090000152587891"/>
    <n v="78.040000915527344"/>
    <n v="56.430000305175781"/>
    <n v="53.900001525878906"/>
    <n v="64.27200088500976"/>
  </r>
  <r>
    <x v="1"/>
    <n v="0"/>
    <s v="143"/>
    <n v="1002611"/>
    <s v="Shop North pump"/>
    <x v="1"/>
    <s v="A0013353"/>
    <m/>
    <n v="853.79998779296875"/>
    <n v="139.50999450683594"/>
    <n v="116.09999847412109"/>
    <n v="365.33999633789063"/>
    <n v="368.6874942779541"/>
  </r>
  <r>
    <x v="1"/>
    <n v="0"/>
    <s v="143"/>
    <n v="1002612"/>
    <s v="Shop Middle pump"/>
    <x v="1"/>
    <s v="A0013332"/>
    <n v="1170.5400390625"/>
    <n v="176.69999694824219"/>
    <n v="0"/>
    <n v="280.29998779296875"/>
    <n v="427.33999633789063"/>
    <n v="410.97600402832029"/>
  </r>
  <r>
    <x v="1"/>
    <n v="0"/>
    <s v="143"/>
    <n v="1002613"/>
    <s v="Shop South Corner Pump"/>
    <x v="1"/>
    <s v="A0013334"/>
    <m/>
    <n v="397.20001220703125"/>
    <n v="369.760009765625"/>
    <n v="69.300003051757813"/>
    <n v="394.79998779296875"/>
    <n v="307.7650032043457"/>
  </r>
  <r>
    <x v="1"/>
    <n v="0"/>
    <s v="143"/>
    <n v="1002615"/>
    <s v="Parke 2"/>
    <x v="1"/>
    <s v="A0020569"/>
    <n v="204.8800048828125"/>
    <n v="233.33000183105469"/>
    <n v="204.89999389648438"/>
    <n v="204.89999389648438"/>
    <n v="204.89999389648438"/>
    <n v="210.58199768066407"/>
  </r>
  <r>
    <x v="1"/>
    <n v="0"/>
    <s v="143"/>
    <n v="1002616"/>
    <s v="JD Farm"/>
    <x v="1"/>
    <s v="A0008906"/>
    <n v="748.510009765625"/>
    <n v="686.280029296875"/>
    <n v="548.19000244140625"/>
    <n v="622.82000732421875"/>
    <n v="619.0999755859375"/>
    <n v="644.98000488281252"/>
  </r>
  <r>
    <x v="1"/>
    <n v="0"/>
    <s v="143"/>
    <n v="1002617"/>
    <s v=""/>
    <x v="1"/>
    <s v="A0013331"/>
    <n v="133.82000732421875"/>
    <n v="171.75999450683594"/>
    <n v="152.80000305175781"/>
    <n v="26.450000762939453"/>
    <n v="123.31999969482422"/>
    <n v="121.63000106811523"/>
  </r>
  <r>
    <x v="1"/>
    <n v="0"/>
    <s v="143"/>
    <n v="1002618"/>
    <s v="BRANCH VFD"/>
    <x v="1"/>
    <s v="A0013335"/>
    <n v="328.89999389648438"/>
    <n v="719.5999755859375"/>
    <n v="271.54000854492188"/>
    <n v="604.0999755859375"/>
    <n v="776.71002197265625"/>
    <n v="540.16999511718745"/>
  </r>
  <r>
    <x v="1"/>
    <n v="0"/>
    <s v="143"/>
    <n v="1002619"/>
    <s v=""/>
    <x v="1"/>
    <s v="A0013339"/>
    <n v="472.739990234375"/>
    <n v="445.52999877929688"/>
    <n v="349.66000366210938"/>
    <n v="327.1099853515625"/>
    <n v="510.55999755859375"/>
    <n v="421.1199951171875"/>
  </r>
  <r>
    <x v="1"/>
    <n v="0"/>
    <s v="143"/>
    <n v="1002621"/>
    <s v=""/>
    <x v="1"/>
    <s v="A0019737"/>
    <n v="253.6300048828125"/>
    <n v="958.27001953125"/>
    <n v="863.54998779296875"/>
    <n v="179.21000671386719"/>
    <n v="563.70001220703125"/>
    <n v="563.67200622558596"/>
  </r>
  <r>
    <x v="1"/>
    <n v="0"/>
    <s v="143"/>
    <n v="1002622"/>
    <s v=""/>
    <x v="1"/>
    <s v="A0020514"/>
    <n v="376.239990234375"/>
    <n v="375.260009765625"/>
    <n v="432.85000610351563"/>
    <n v="655.91998291015625"/>
    <n v="543.09002685546875"/>
    <n v="476.6720031738281"/>
  </r>
  <r>
    <x v="1"/>
    <n v="0"/>
    <s v="143"/>
    <n v="1002626"/>
    <s v=""/>
    <x v="1"/>
    <s v="D0062237"/>
    <n v="578.5999755859375"/>
    <n v="566.25"/>
    <n v="351.3900146484375"/>
    <n v="442.55999755859375"/>
    <n v="564.72998046875"/>
    <n v="500.70599365234375"/>
  </r>
  <r>
    <x v="1"/>
    <n v="0"/>
    <s v="143"/>
    <n v="1002627"/>
    <s v=""/>
    <x v="1"/>
    <s v="A0008907"/>
    <n v="419.10000610351563"/>
    <m/>
    <n v="162"/>
    <n v="314.29998779296875"/>
    <n v="216.39999389648438"/>
    <n v="277.94999694824219"/>
  </r>
  <r>
    <x v="1"/>
    <n v="0"/>
    <s v="143"/>
    <n v="1002629"/>
    <s v=""/>
    <x v="1"/>
    <s v="A0004849"/>
    <n v="351.1400146484375"/>
    <n v="52.200000762939453"/>
    <n v="4"/>
    <n v="0.10999999940395355"/>
    <n v="0"/>
    <n v="81.490003082156178"/>
  </r>
  <r>
    <x v="1"/>
    <n v="0"/>
    <s v="143"/>
    <n v="1002630"/>
    <s v=""/>
    <x v="1"/>
    <s v="A0004848"/>
    <n v="373.239990234375"/>
    <n v="305.79998779296875"/>
    <n v="303.5"/>
    <n v="223.22000122070313"/>
    <n v="354.79998779296875"/>
    <n v="312.11199340820315"/>
  </r>
  <r>
    <x v="1"/>
    <n v="0"/>
    <s v="143"/>
    <n v="1002631"/>
    <s v="Church farm pond"/>
    <x v="1"/>
    <s v="D0037145"/>
    <n v="231.14999389648438"/>
    <n v="217.5"/>
    <n v="247.69999694824219"/>
    <n v="247.69999694824219"/>
    <n v="247.69999694824219"/>
    <n v="238.34999694824219"/>
  </r>
  <r>
    <x v="1"/>
    <n v="0"/>
    <s v="143"/>
    <n v="1002632"/>
    <s v=""/>
    <x v="1"/>
    <s v="A0004850"/>
    <n v="604.84002685546875"/>
    <n v="466.5"/>
    <n v="466.5"/>
    <n v="466.5"/>
    <n v="466.5"/>
    <n v="494.16800537109373"/>
  </r>
  <r>
    <x v="1"/>
    <n v="0"/>
    <s v="143"/>
    <n v="1002633"/>
    <s v="Paul Hitt "/>
    <x v="1"/>
    <s v="A0013330"/>
    <n v="685.530029296875"/>
    <n v="608.489990234375"/>
    <n v="568.6500244140625"/>
    <n v="559"/>
    <n v="903.1500244140625"/>
    <n v="664.96401367187502"/>
  </r>
  <r>
    <x v="1"/>
    <n v="0"/>
    <s v="143"/>
    <n v="1002634"/>
    <s v="Pivot 10, 11"/>
    <x v="1"/>
    <s v="A0019714"/>
    <m/>
    <m/>
    <n v="0"/>
    <n v="0"/>
    <n v="0"/>
    <n v="0"/>
  </r>
  <r>
    <x v="1"/>
    <n v="0"/>
    <s v="143"/>
    <n v="1002635"/>
    <s v="P1"/>
    <x v="1"/>
    <s v="A0007901"/>
    <n v="15.649999618530273"/>
    <n v="2.9999999329447746E-2"/>
    <n v="34.659999847412109"/>
    <n v="3.9999999105930328E-2"/>
    <n v="1.9999999552965164E-2"/>
    <n v="10.079999892786144"/>
  </r>
  <r>
    <x v="1"/>
    <n v="0"/>
    <s v="143"/>
    <n v="1002636"/>
    <s v="Mike s pump"/>
    <x v="1"/>
    <s v="A0013348"/>
    <m/>
    <n v="345.5"/>
    <n v="36.799999237060547"/>
    <n v="258.32000732421875"/>
    <n v="301.10000610351563"/>
    <n v="235.43000316619873"/>
  </r>
  <r>
    <x v="1"/>
    <n v="0"/>
    <s v="143"/>
    <n v="1002638"/>
    <s v="Church Farm "/>
    <x v="1"/>
    <s v="A0007912"/>
    <n v="808.20001220703125"/>
    <n v="758.5"/>
    <n v="313.70999145507813"/>
    <n v="441.19000244140625"/>
    <n v="646.82000732421875"/>
    <n v="593.68400268554683"/>
  </r>
  <r>
    <x v="1"/>
    <n v="0"/>
    <s v="143"/>
    <n v="1002639"/>
    <s v=""/>
    <x v="1"/>
    <s v="A0019767"/>
    <n v="150.72999572753906"/>
    <n v="112.44000244140625"/>
    <n v="72.980003356933594"/>
    <n v="135.49000549316406"/>
    <n v="139.05000305175781"/>
    <n v="122.13800201416015"/>
  </r>
  <r>
    <x v="1"/>
    <n v="0"/>
    <s v="143"/>
    <n v="1002640"/>
    <s v=""/>
    <x v="1"/>
    <s v="A0012050"/>
    <n v="561.530029296875"/>
    <n v="471.80999755859375"/>
    <n v="381.01998901367188"/>
    <n v="471.5"/>
    <n v="389.239990234375"/>
    <n v="455.02000122070314"/>
  </r>
  <r>
    <x v="1"/>
    <n v="0"/>
    <s v="143"/>
    <n v="1002641"/>
    <s v=""/>
    <x v="1"/>
    <s v="A0012049"/>
    <n v="343.85000610351563"/>
    <n v="408.44000244140625"/>
    <n v="320.33999633789063"/>
    <n v="392.79998779296875"/>
    <n v="356.85000610351563"/>
    <n v="364.45599975585935"/>
  </r>
  <r>
    <x v="1"/>
    <n v="0"/>
    <s v="143"/>
    <n v="1002642"/>
    <s v=""/>
    <x v="1"/>
    <s v=""/>
    <n v="193.89999389648438"/>
    <n v="289.70001220703125"/>
    <n v="416.39999389648438"/>
    <n v="398.79998779296875"/>
    <n v="318.70001220703125"/>
    <n v="323.5"/>
  </r>
  <r>
    <x v="1"/>
    <n v="0"/>
    <s v="143"/>
    <n v="1002643"/>
    <s v=""/>
    <x v="1"/>
    <s v="A0020522"/>
    <n v="61.639999389648438"/>
    <n v="103.54000091552734"/>
    <n v="1.559999942779541"/>
    <n v="0"/>
    <n v="104.65000152587891"/>
    <n v="54.278000354766846"/>
  </r>
  <r>
    <x v="1"/>
    <n v="0"/>
    <s v="143"/>
    <n v="1002644"/>
    <s v="P2"/>
    <x v="1"/>
    <s v="D0050558"/>
    <n v="426.67001342773438"/>
    <n v="144.30999755859375"/>
    <n v="54.479999542236328"/>
    <n v="245.02999877929688"/>
    <n v="168.69999694824219"/>
    <n v="207.8380012512207"/>
  </r>
  <r>
    <x v="1"/>
    <n v="0"/>
    <s v="143"/>
    <n v="1002645"/>
    <s v="P10"/>
    <x v="1"/>
    <s v="A0019711"/>
    <n v="571.72998046875"/>
    <n v="600.6099853515625"/>
    <n v="555.780029296875"/>
    <n v="173.58999633789063"/>
    <n v="573.8499755859375"/>
    <n v="495.11199340820315"/>
  </r>
  <r>
    <x v="1"/>
    <n v="0"/>
    <s v="143"/>
    <n v="1002646"/>
    <s v=""/>
    <x v="1"/>
    <s v="A0007916"/>
    <n v="131.42999267578125"/>
    <n v="101.04000091552734"/>
    <n v="35.659999847412109"/>
    <n v="52.619998931884766"/>
    <n v="9.9999997764825821E-3"/>
    <n v="64.151998474076393"/>
  </r>
  <r>
    <x v="1"/>
    <n v="0"/>
    <s v="143"/>
    <n v="1002647"/>
    <s v=""/>
    <x v="1"/>
    <s v="A0004847"/>
    <n v="386.39999389648438"/>
    <n v="362.8699951171875"/>
    <n v="307.02999877929688"/>
    <n v="298.3900146484375"/>
    <n v="458.32000732421875"/>
    <n v="362.60200195312501"/>
  </r>
  <r>
    <x v="1"/>
    <n v="0"/>
    <s v="143"/>
    <n v="1002648"/>
    <s v=""/>
    <x v="1"/>
    <s v="A0004852"/>
    <n v="302.94000244140625"/>
    <n v="312.5"/>
    <n v="213.8800048828125"/>
    <n v="308.739990234375"/>
    <n v="294.3699951171875"/>
    <n v="286.48599853515623"/>
  </r>
  <r>
    <x v="1"/>
    <n v="0"/>
    <s v="143"/>
    <n v="1002649"/>
    <s v=""/>
    <x v="1"/>
    <s v="A0007911"/>
    <n v="537.239990234375"/>
    <n v="499.1199951171875"/>
    <n v="457.79000854492188"/>
    <n v="498.10000610351563"/>
    <n v="741.219970703125"/>
    <n v="546.69399414062502"/>
  </r>
  <r>
    <x v="1"/>
    <n v="0"/>
    <s v="143"/>
    <n v="1002650"/>
    <s v=""/>
    <x v="1"/>
    <s v="A0013375"/>
    <n v="110.62000274658203"/>
    <n v="128.75999450683594"/>
    <n v="250.33000183105469"/>
    <n v="255.5"/>
    <n v="194.55999755859375"/>
    <n v="187.95399932861329"/>
  </r>
  <r>
    <x v="1"/>
    <n v="0"/>
    <s v="143"/>
    <n v="1002651"/>
    <s v=""/>
    <x v="1"/>
    <s v="A0012051"/>
    <n v="71.860000610351563"/>
    <n v="183.55999755859375"/>
    <n v="5.7800002098083496"/>
    <n v="1.6000000238418579"/>
    <n v="3.5399999618530273"/>
    <n v="53.267999672889708"/>
  </r>
  <r>
    <x v="1"/>
    <n v="0"/>
    <s v="143"/>
    <n v="1002653"/>
    <s v="Roger.Neddo East"/>
    <x v="1"/>
    <s v="A0013362"/>
    <n v="746.5"/>
    <n v="726.530029296875"/>
    <n v="305.44000244140625"/>
    <n v="476.72000122070313"/>
    <n v="553.3499755859375"/>
    <n v="561.7080017089844"/>
  </r>
  <r>
    <x v="1"/>
    <n v="0"/>
    <s v="143"/>
    <n v="1002654"/>
    <s v=""/>
    <x v="1"/>
    <s v="A0020415"/>
    <n v="635.760009765625"/>
    <n v="491.3900146484375"/>
    <n v="468.60000610351563"/>
    <n v="630.42999267578125"/>
    <n v="712.72998046875"/>
    <n v="587.78200073242192"/>
  </r>
  <r>
    <x v="1"/>
    <n v="0"/>
    <s v="143"/>
    <n v="1002655"/>
    <s v="P5"/>
    <x v="1"/>
    <s v="A0007905"/>
    <n v="332.64999389648438"/>
    <n v="492.07000732421875"/>
    <n v="324.45999145507813"/>
    <n v="476.47000122070313"/>
    <n v="390"/>
    <n v="403.1299987792969"/>
  </r>
  <r>
    <x v="1"/>
    <n v="0"/>
    <s v="143"/>
    <n v="1002656"/>
    <s v="Homeplace"/>
    <x v="1"/>
    <s v="A0013321"/>
    <n v="9.9999997764825821E-3"/>
    <n v="3.9999999105930328E-2"/>
    <n v="9.0000003576278687E-2"/>
    <n v="1.9999999552965164E-2"/>
    <n v="7.9999998211860657E-2"/>
    <n v="4.8000000044703485E-2"/>
  </r>
  <r>
    <x v="1"/>
    <n v="0"/>
    <s v="143"/>
    <n v="1002657"/>
    <s v=""/>
    <x v="1"/>
    <s v="A0013328"/>
    <n v="446.41000366210938"/>
    <n v="366.04000854492188"/>
    <n v="296.989990234375"/>
    <n v="215.5"/>
    <n v="330.55999755859375"/>
    <n v="331.1"/>
  </r>
  <r>
    <x v="1"/>
    <n v="0"/>
    <s v="143"/>
    <n v="1002658"/>
    <s v=""/>
    <x v="1"/>
    <s v="A0013354"/>
    <n v="168.00999450683594"/>
    <n v="183.30000305175781"/>
    <n v="476.77999877929688"/>
    <n v="548.84002685546875"/>
    <n v="403.8599853515625"/>
    <n v="356.15800170898439"/>
  </r>
  <r>
    <x v="1"/>
    <n v="0"/>
    <s v="143"/>
    <n v="1002659"/>
    <s v="Number 25"/>
    <x v="1"/>
    <s v="D0070555"/>
    <n v="343.260009765625"/>
    <n v="254.19000244140625"/>
    <n v="339.70001220703125"/>
    <n v="301.73001098632813"/>
    <n v="345.72000122070313"/>
    <n v="316.92000732421877"/>
  </r>
  <r>
    <x v="1"/>
    <n v="0"/>
    <s v="143"/>
    <n v="1002660"/>
    <s v=""/>
    <x v="1"/>
    <s v="A0012052"/>
    <n v="466.8800048828125"/>
    <n v="485.1300048828125"/>
    <n v="515.52001953125"/>
    <n v="486.67001342773438"/>
    <n v="524.530029296875"/>
    <n v="495.74601440429689"/>
  </r>
  <r>
    <x v="1"/>
    <n v="0"/>
    <s v="143"/>
    <n v="1002661"/>
    <s v=""/>
    <x v="1"/>
    <s v="A0012048"/>
    <n v="709.04998779296875"/>
    <n v="559.72998046875"/>
    <n v="695.34002685546875"/>
    <n v="741.9000244140625"/>
    <n v="671.530029296875"/>
    <n v="675.510009765625"/>
  </r>
  <r>
    <x v="1"/>
    <n v="0"/>
    <s v="143"/>
    <n v="1002662"/>
    <s v=""/>
    <x v="1"/>
    <s v="A0012044"/>
    <n v="589"/>
    <n v="607.469970703125"/>
    <n v="472.69000244140625"/>
    <n v="485.52999877929688"/>
    <n v="390.3800048828125"/>
    <n v="509.01399536132811"/>
  </r>
  <r>
    <x v="1"/>
    <n v="0"/>
    <s v="143"/>
    <n v="1002664"/>
    <s v="North Feedlot (Irrigation)"/>
    <x v="1"/>
    <s v="A0013343"/>
    <n v="319.29000854492188"/>
    <n v="220.66000366210938"/>
    <n v="228.28999328613281"/>
    <n v="249.97999572753906"/>
    <n v="342.80999755859375"/>
    <n v="272.20599975585935"/>
  </r>
  <r>
    <x v="1"/>
    <n v="0"/>
    <s v="143"/>
    <n v="1002665"/>
    <s v="WAYMENT NORTH"/>
    <x v="1"/>
    <s v="A0020524"/>
    <n v="232.3800048828125"/>
    <n v="244.55999755859375"/>
    <n v="258.45001220703125"/>
    <n v="199.25999450683594"/>
    <n v="396.57000732421875"/>
    <n v="266.24400329589844"/>
  </r>
  <r>
    <x v="1"/>
    <n v="0"/>
    <s v="143"/>
    <n v="1002666"/>
    <s v="South Feedlot (Irrigation)"/>
    <x v="1"/>
    <s v="A0013342"/>
    <n v="268.23001098632813"/>
    <n v="161.5"/>
    <n v="373.51998901367188"/>
    <n v="543.97998046875"/>
    <n v="860.78997802734375"/>
    <n v="441.60399169921874"/>
  </r>
  <r>
    <x v="1"/>
    <n v="0"/>
    <s v="143"/>
    <n v="1002667"/>
    <s v=""/>
    <x v="1"/>
    <s v="A007851"/>
    <n v="330.95001220703125"/>
    <n v="279.3900146484375"/>
    <n v="98.5"/>
    <n v="232.75"/>
    <n v="267.79998779296875"/>
    <n v="241.87800292968751"/>
  </r>
  <r>
    <x v="1"/>
    <n v="0"/>
    <s v="143"/>
    <n v="1002668"/>
    <s v=""/>
    <x v="1"/>
    <s v="A0013361"/>
    <n v="505.67999267578125"/>
    <n v="500.3900146484375"/>
    <n v="298.20001220703125"/>
    <n v="476.260009765625"/>
    <n v="551.20001220703125"/>
    <n v="466.34600830078125"/>
  </r>
  <r>
    <x v="1"/>
    <n v="0"/>
    <s v="143"/>
    <n v="1002670"/>
    <s v="640 West Old"/>
    <x v="1"/>
    <s v="D0050589"/>
    <m/>
    <n v="201.80000305175781"/>
    <n v="2.7000000476837158"/>
    <n v="381.35000610351563"/>
    <n v="327.47000122070313"/>
    <n v="228.33000260591507"/>
  </r>
  <r>
    <x v="1"/>
    <n v="0"/>
    <s v="143"/>
    <n v="1002671"/>
    <s v=""/>
    <x v="1"/>
    <s v=""/>
    <n v="661.46002197265625"/>
    <n v="630.65997314453125"/>
    <n v="535.82000732421875"/>
    <n v="609.29998779296875"/>
    <n v="609.29998779296875"/>
    <n v="609.3079956054687"/>
  </r>
  <r>
    <x v="1"/>
    <n v="0"/>
    <s v="143"/>
    <n v="1002672"/>
    <s v="P3"/>
    <x v="1"/>
    <s v="D0057117"/>
    <n v="368.79998779296875"/>
    <n v="391.70001220703125"/>
    <n v="290.5"/>
    <n v="392.39999389648438"/>
    <n v="387.79998779296875"/>
    <n v="366.2399963378906"/>
  </r>
  <r>
    <x v="1"/>
    <n v="0"/>
    <s v="143"/>
    <n v="1002673"/>
    <s v=""/>
    <x v="1"/>
    <s v="A0004515"/>
    <n v="217.6199951171875"/>
    <n v="175.75"/>
    <n v="286.48001098632813"/>
    <n v="292.1099853515625"/>
    <n v="300.1199951171875"/>
    <n v="254.41599731445314"/>
  </r>
  <r>
    <x v="1"/>
    <n v="0"/>
    <s v="143"/>
    <n v="1002674"/>
    <s v="West well"/>
    <x v="1"/>
    <s v="A0013356"/>
    <m/>
    <n v="100.80000305175781"/>
    <n v="82.699996948242188"/>
    <n v="0"/>
    <n v="0"/>
    <n v="45.875"/>
  </r>
  <r>
    <x v="1"/>
    <n v="0"/>
    <s v="143"/>
    <n v="1002675"/>
    <s v="East well"/>
    <x v="1"/>
    <s v="A0020291"/>
    <n v="597.8800048828125"/>
    <n v="470.1199951171875"/>
    <n v="379.08999633789063"/>
    <n v="241.49000549316406"/>
    <n v="478.8800048828125"/>
    <n v="433.49200134277345"/>
  </r>
  <r>
    <x v="1"/>
    <n v="0"/>
    <s v="143"/>
    <n v="1002677"/>
    <s v="P6"/>
    <x v="1"/>
    <s v="A0019712"/>
    <n v="214.58999633789063"/>
    <n v="197.41000366210938"/>
    <n v="198.3699951171875"/>
    <n v="580.44000244140625"/>
    <n v="654.9000244140625"/>
    <n v="369.14200439453123"/>
  </r>
  <r>
    <x v="1"/>
    <n v="0"/>
    <s v="143"/>
    <n v="1002678"/>
    <s v="640 West New"/>
    <x v="1"/>
    <s v="D0023676"/>
    <n v="157.19999694824219"/>
    <n v="107.44000244140625"/>
    <n v="25.870000839233398"/>
    <n v="92.510002136230469"/>
    <n v="120.33000183105469"/>
    <n v="100.6700008392334"/>
  </r>
  <r>
    <x v="1"/>
    <n v="0"/>
    <s v="143"/>
    <n v="1002680"/>
    <s v=""/>
    <x v="1"/>
    <s v="A0013371"/>
    <n v="987.77001953125"/>
    <n v="945.97998046875"/>
    <n v="856.1099853515625"/>
    <n v="1092.9200439453125"/>
    <n v="925.22998046875"/>
    <n v="961.60200195312495"/>
  </r>
  <r>
    <x v="1"/>
    <n v="0"/>
    <s v="143"/>
    <n v="1002681"/>
    <s v="P9"/>
    <x v="1"/>
    <s v="A0019733"/>
    <n v="762.79998779296875"/>
    <n v="671.5999755859375"/>
    <n v="575.3800048828125"/>
    <n v="658.52001953125"/>
    <n v="797.33001708984375"/>
    <n v="693.12600097656252"/>
  </r>
  <r>
    <x v="1"/>
    <n v="0"/>
    <s v="143"/>
    <n v="1002682"/>
    <s v=""/>
    <x v="1"/>
    <s v="A0020714"/>
    <m/>
    <m/>
    <n v="1200.6199951171875"/>
    <n v="275.6300048828125"/>
    <n v="740.82000732421875"/>
    <n v="739.02333577473962"/>
  </r>
  <r>
    <x v="1"/>
    <n v="0"/>
    <s v="143"/>
    <n v="1002684"/>
    <s v=""/>
    <x v="1"/>
    <s v="A0013344"/>
    <n v="701.82000732421875"/>
    <n v="512.29998779296875"/>
    <n v="509.6099853515625"/>
    <n v="593.42999267578125"/>
    <n v="670.65997314453125"/>
    <n v="597.56398925781252"/>
  </r>
  <r>
    <x v="1"/>
    <n v="0"/>
    <s v="143"/>
    <n v="1002686"/>
    <s v="P7"/>
    <x v="1"/>
    <s v="A0007976"/>
    <n v="322.85000610351563"/>
    <n v="303.3699951171875"/>
    <n v="388.45999145507813"/>
    <n v="271.760009765625"/>
    <n v="268.67001342773438"/>
    <n v="311.02200317382813"/>
  </r>
  <r>
    <x v="1"/>
    <n v="0"/>
    <s v="143"/>
    <n v="1002687"/>
    <s v=""/>
    <x v="1"/>
    <s v="A0020713"/>
    <m/>
    <m/>
    <m/>
    <m/>
    <n v="1297.43994140625"/>
    <n v="1297.43994140625"/>
  </r>
  <r>
    <x v="1"/>
    <n v="0"/>
    <s v="143"/>
    <n v="1002688"/>
    <s v="P8"/>
    <x v="1"/>
    <s v="A0019713"/>
    <n v="227.74000549316406"/>
    <n v="215.32000732421875"/>
    <n v="166.44000244140625"/>
    <n v="212.80000305175781"/>
    <n v="132.32000732421875"/>
    <n v="190.92400512695312"/>
  </r>
  <r>
    <x v="1"/>
    <n v="0"/>
    <s v="143"/>
    <n v="1002689"/>
    <s v=""/>
    <x v="1"/>
    <s v="A0013355"/>
    <n v="817.77001953125"/>
    <n v="950.04998779296875"/>
    <n v="600.1500244140625"/>
    <n v="600.96002197265625"/>
    <n v="601"/>
    <n v="713.98601074218755"/>
  </r>
  <r>
    <x v="1"/>
    <n v="0"/>
    <s v="143"/>
    <n v="1002691"/>
    <s v=""/>
    <x v="1"/>
    <s v="A0013372"/>
    <n v="441.8900146484375"/>
    <n v="352.75"/>
    <n v="192.1199951171875"/>
    <n v="328.89999389648438"/>
    <n v="328.89999389648438"/>
    <n v="328.91199951171876"/>
  </r>
  <r>
    <x v="1"/>
    <n v="0"/>
    <s v="143"/>
    <n v="1002693"/>
    <s v=""/>
    <x v="1"/>
    <s v="A0019732"/>
    <n v="369.04000854492188"/>
    <n v="366.01998901367188"/>
    <n v="78.44000244140625"/>
    <n v="312.94000244140625"/>
    <n v="130.83999633789063"/>
    <n v="251.45599975585938"/>
  </r>
  <r>
    <x v="1"/>
    <n v="0"/>
    <s v="143"/>
    <n v="1002695"/>
    <s v=""/>
    <x v="1"/>
    <s v="A0020292"/>
    <n v="516.34002685546875"/>
    <n v="452.89999389648438"/>
    <n v="425.70001220703125"/>
    <n v="465"/>
    <n v="465"/>
    <n v="464.98800659179688"/>
  </r>
  <r>
    <x v="1"/>
    <n v="0"/>
    <s v="143"/>
    <n v="1002696"/>
    <s v=""/>
    <x v="1"/>
    <s v="A0020293"/>
    <n v="182.71000671386719"/>
    <n v="292.44000244140625"/>
    <n v="216.94000244140625"/>
    <n v="260.91000366210938"/>
    <n v="283.60000610351563"/>
    <n v="247.32000427246095"/>
  </r>
  <r>
    <x v="1"/>
    <n v="0"/>
    <s v="143"/>
    <n v="1002697"/>
    <s v=""/>
    <x v="1"/>
    <s v="D0060519"/>
    <n v="800.75"/>
    <n v="701"/>
    <n v="600.15997314453125"/>
    <n v="535.3800048828125"/>
    <n v="499.51998901367188"/>
    <n v="627.36199340820315"/>
  </r>
  <r>
    <x v="1"/>
    <n v="0"/>
    <s v="143"/>
    <n v="1002698"/>
    <s v=""/>
    <x v="1"/>
    <s v="A00133059"/>
    <n v="389.8800048828125"/>
    <n v="401.70999145507813"/>
    <n v="380.82000732421875"/>
    <n v="362.05999755859375"/>
    <n v="346.010009765625"/>
    <n v="376.09600219726565"/>
  </r>
  <r>
    <x v="1"/>
    <n v="0"/>
    <s v="143"/>
    <n v="1002699"/>
    <s v=""/>
    <x v="1"/>
    <s v="A0013371"/>
    <n v="592.82000732421875"/>
    <n v="639.91998291015625"/>
    <n v="681.91998291015625"/>
    <n v="470.79998779296875"/>
    <n v="359.30999755859375"/>
    <n v="548.9539916992187"/>
  </r>
  <r>
    <x v="1"/>
    <n v="0"/>
    <s v="143"/>
    <n v="1002700"/>
    <s v=""/>
    <x v="1"/>
    <s v="A0013358"/>
    <n v="736.83001708984375"/>
    <n v="695.510009765625"/>
    <n v="574.59002685546875"/>
    <n v="581.66998291015625"/>
    <n v="649.40997314453125"/>
    <n v="647.60200195312495"/>
  </r>
  <r>
    <x v="1"/>
    <n v="0"/>
    <s v="143"/>
    <n v="1002701"/>
    <s v=""/>
    <x v="1"/>
    <s v=""/>
    <n v="274.3900146484375"/>
    <n v="293.54000854492188"/>
    <n v="163.94999694824219"/>
    <n v="278.1400146484375"/>
    <n v="165.82000732421875"/>
    <n v="235.16800842285156"/>
  </r>
  <r>
    <x v="1"/>
    <n v="0"/>
    <s v="143"/>
    <n v="1002702"/>
    <s v=""/>
    <x v="1"/>
    <s v="A0020734"/>
    <n v="545.15997314453125"/>
    <n v="336.54000854492188"/>
    <n v="444.42999267578125"/>
    <n v="432.35000610351563"/>
    <n v="438.39999389648438"/>
    <n v="439.37599487304686"/>
  </r>
  <r>
    <x v="1"/>
    <n v="0"/>
    <s v="143"/>
    <n v="1002703"/>
    <s v=""/>
    <x v="1"/>
    <s v="A0020733"/>
    <n v="1218.3299560546875"/>
    <n v="1111.739990234375"/>
    <n v="692.75"/>
    <n v="1194.7099609375"/>
    <n v="1022.5"/>
    <n v="1048.0059814453125"/>
  </r>
  <r>
    <x v="1"/>
    <n v="0"/>
    <s v="143"/>
    <n v="1002704"/>
    <s v=""/>
    <x v="1"/>
    <s v="A0013345"/>
    <n v="723.719970703125"/>
    <n v="454.79998779296875"/>
    <n v="463.97000122070313"/>
    <n v="456.3599853515625"/>
    <n v="563.469970703125"/>
    <n v="532.4639831542969"/>
  </r>
  <r>
    <x v="1"/>
    <n v="0"/>
    <s v="143"/>
    <n v="1002705"/>
    <s v="640 East"/>
    <x v="1"/>
    <s v="D0016008"/>
    <n v="986.40997314453125"/>
    <n v="882.27001953125"/>
    <n v="751.4000244140625"/>
    <n v="775.6400146484375"/>
    <n v="731.47998046875"/>
    <n v="825.44000244140625"/>
  </r>
  <r>
    <x v="1"/>
    <n v="0"/>
    <s v="143"/>
    <n v="1002706"/>
    <s v=""/>
    <x v="1"/>
    <s v="D0042833"/>
    <n v="878.3599853515625"/>
    <n v="971.46002197265625"/>
    <n v="680.5"/>
    <n v="1012.6599731445313"/>
    <n v="630.8900146484375"/>
    <n v="834.77399902343745"/>
  </r>
  <r>
    <x v="1"/>
    <n v="0"/>
    <s v="143"/>
    <n v="1002707"/>
    <s v=""/>
    <x v="1"/>
    <s v="A0020294"/>
    <n v="432.29998779296875"/>
    <n v="378.22000122070313"/>
    <n v="458.510009765625"/>
    <n v="378.67001342773438"/>
    <n v="649.780029296875"/>
    <n v="459.49600830078123"/>
  </r>
  <r>
    <x v="1"/>
    <n v="0"/>
    <s v="143"/>
    <n v="1002708"/>
    <s v=""/>
    <x v="1"/>
    <s v="A0020752"/>
    <n v="601.780029296875"/>
    <n v="528.79998779296875"/>
    <n v="316.39999389648438"/>
    <n v="844.0999755859375"/>
    <n v="456.70001220703125"/>
    <n v="549.55599975585938"/>
  </r>
  <r>
    <x v="1"/>
    <n v="0"/>
    <s v="143"/>
    <n v="1002709"/>
    <s v=""/>
    <x v="1"/>
    <s v="A0020296"/>
    <n v="782.57000732421875"/>
    <n v="658.4000244140625"/>
    <n v="668"/>
    <n v="668"/>
    <n v="668"/>
    <n v="688.9940063476563"/>
  </r>
  <r>
    <x v="1"/>
    <n v="0"/>
    <s v="143"/>
    <n v="1002711"/>
    <s v=""/>
    <x v="1"/>
    <s v="A0020715"/>
    <m/>
    <m/>
    <n v="547.58001708984375"/>
    <n v="691.030029296875"/>
    <n v="844.77001953125"/>
    <n v="694.46002197265625"/>
  </r>
  <r>
    <x v="1"/>
    <n v="0"/>
    <s v="143"/>
    <n v="1002712"/>
    <s v=""/>
    <x v="1"/>
    <s v="A0017779"/>
    <n v="294.3900146484375"/>
    <n v="153.8699951171875"/>
    <n v="133.14999389648438"/>
    <n v="159.8800048828125"/>
    <n v="228.72999572753906"/>
    <n v="194.00400085449218"/>
  </r>
  <r>
    <x v="1"/>
    <n v="0"/>
    <s v="143"/>
    <n v="1002713"/>
    <s v="Hill Farm Middle"/>
    <x v="1"/>
    <s v="A0012053"/>
    <m/>
    <n v="825.4000244140625"/>
    <n v="451.60000610351563"/>
    <n v="776.22998046875"/>
    <n v="930.3800048828125"/>
    <n v="745.90250396728516"/>
  </r>
  <r>
    <x v="1"/>
    <n v="0"/>
    <s v="143"/>
    <n v="1002714"/>
    <s v=""/>
    <x v="1"/>
    <s v="A0020716"/>
    <n v="948.469970703125"/>
    <n v="1299.8599853515625"/>
    <n v="781.71002197265625"/>
    <n v="1010"/>
    <n v="1099.719970703125"/>
    <n v="1027.9519897460937"/>
  </r>
  <r>
    <x v="1"/>
    <n v="0"/>
    <s v="143"/>
    <n v="1002715"/>
    <s v="Railroad well"/>
    <x v="1"/>
    <s v="A0013341"/>
    <n v="392"/>
    <n v="544.20001220703125"/>
    <n v="591.969970703125"/>
    <n v="655.9000244140625"/>
    <n v="698.969970703125"/>
    <n v="576.60799560546877"/>
  </r>
  <r>
    <x v="1"/>
    <n v="0"/>
    <s v="143"/>
    <n v="1002718"/>
    <s v=""/>
    <x v="1"/>
    <s v="A0020275"/>
    <n v="1128.9599609375"/>
    <n v="968.82000732421875"/>
    <n v="818.90997314453125"/>
    <n v="972.20001220703125"/>
    <n v="972.20001220703125"/>
    <n v="972.21799316406248"/>
  </r>
  <r>
    <x v="1"/>
    <n v="0"/>
    <s v="143"/>
    <n v="1002719"/>
    <s v=""/>
    <x v="1"/>
    <s v="A0020759"/>
    <n v="593.739990234375"/>
    <n v="526.34002685546875"/>
    <n v="506.6099853515625"/>
    <n v="469.739990234375"/>
    <n v="505.69000244140625"/>
    <n v="520.42399902343755"/>
  </r>
  <r>
    <x v="1"/>
    <n v="0"/>
    <s v="143"/>
    <n v="1002720"/>
    <s v=""/>
    <x v="1"/>
    <s v="A0020703"/>
    <n v="269.94000244140625"/>
    <n v="276.5"/>
    <n v="481.739990234375"/>
    <n v="606.97998046875"/>
    <n v="773.83001708984375"/>
    <n v="481.79799804687502"/>
  </r>
  <r>
    <x v="1"/>
    <n v="0"/>
    <s v="143"/>
    <n v="1002721"/>
    <s v=""/>
    <x v="1"/>
    <s v="A0013346"/>
    <n v="829.40997314453125"/>
    <n v="650.65997314453125"/>
    <n v="584.989990234375"/>
    <n v="688.4000244140625"/>
    <n v="688.4000244140625"/>
    <n v="688.37199707031255"/>
  </r>
  <r>
    <x v="1"/>
    <n v="0"/>
    <s v="143"/>
    <n v="1002722"/>
    <s v=""/>
    <x v="1"/>
    <s v="A0020717"/>
    <n v="748.25"/>
    <n v="487.02999877929688"/>
    <n v="563.20001220703125"/>
    <n v="563.20001220703125"/>
    <n v="577.489990234375"/>
    <n v="587.83400268554692"/>
  </r>
  <r>
    <x v="1"/>
    <n v="0"/>
    <s v="143"/>
    <n v="1002723"/>
    <s v="Hill Farm East"/>
    <x v="1"/>
    <s v="A0020719"/>
    <n v="283.1300048828125"/>
    <n v="337.20001220703125"/>
    <n v="256.29998779296875"/>
    <n v="318.54998779296875"/>
    <n v="438.91000366210938"/>
    <n v="326.8179992675781"/>
  </r>
  <r>
    <x v="1"/>
    <n v="0"/>
    <s v="143"/>
    <n v="1002724"/>
    <s v=""/>
    <x v="1"/>
    <s v="A0019746"/>
    <n v="266.79000854492188"/>
    <n v="309"/>
    <n v="311.08999633789063"/>
    <n v="287.20999145507813"/>
    <n v="309.29000854492188"/>
    <n v="296.67600097656248"/>
  </r>
  <r>
    <x v="1"/>
    <n v="0"/>
    <s v="143"/>
    <n v="1002725"/>
    <s v=""/>
    <x v="1"/>
    <s v="A0013323"/>
    <n v="0"/>
    <n v="0"/>
    <n v="0"/>
    <n v="805.70001220703125"/>
    <n v="805.70001220703125"/>
    <n v="322.28000488281248"/>
  </r>
  <r>
    <x v="1"/>
    <n v="0"/>
    <s v="143"/>
    <n v="1002727"/>
    <s v=""/>
    <x v="1"/>
    <s v="A0020418"/>
    <n v="1080.3299560546875"/>
    <n v="1268.800048828125"/>
    <n v="517.94000244140625"/>
    <n v="573.82000732421875"/>
    <n v="669.45001220703125"/>
    <n v="822.0680053710937"/>
  </r>
  <r>
    <x v="1"/>
    <n v="0"/>
    <s v="143"/>
    <n v="1002729"/>
    <s v=""/>
    <x v="1"/>
    <s v="A0020731"/>
    <n v="443.01998901367188"/>
    <n v="0"/>
    <n v="724.4000244140625"/>
    <n v="624.280029296875"/>
    <n v="698.17999267578125"/>
    <n v="497.97600708007815"/>
  </r>
  <r>
    <x v="1"/>
    <n v="0"/>
    <s v="143"/>
    <n v="1002730"/>
    <s v=""/>
    <x v="1"/>
    <s v="A0020718"/>
    <n v="883.79998779296875"/>
    <n v="4.0199999809265137"/>
    <n v="4.3899998664855957"/>
    <n v="2.2999999523162842"/>
    <n v="9.0000003576278687E-2"/>
    <n v="178.91999751925468"/>
  </r>
  <r>
    <x v="1"/>
    <n v="0"/>
    <s v="143"/>
    <n v="1002731"/>
    <s v=""/>
    <x v="1"/>
    <s v="A0020275"/>
    <n v="670.33001708984375"/>
    <n v="673.3699951171875"/>
    <n v="621.79998779296875"/>
    <n v="399.32998657226563"/>
    <n v="292.77999877929688"/>
    <n v="531.52199707031252"/>
  </r>
  <r>
    <x v="1"/>
    <n v="0"/>
    <s v="143"/>
    <n v="1002733"/>
    <s v="Number 16"/>
    <x v="1"/>
    <s v="A0020754"/>
    <n v="1208.3800048828125"/>
    <n v="421.6400146484375"/>
    <n v="892.5999755859375"/>
    <n v="892.5999755859375"/>
    <n v="892.5999755859375"/>
    <n v="861.56398925781252"/>
  </r>
  <r>
    <x v="1"/>
    <n v="0"/>
    <s v="143"/>
    <n v="1002734"/>
    <s v=""/>
    <x v="1"/>
    <s v="A0020753"/>
    <n v="784.53997802734375"/>
    <n v="0"/>
    <n v="130.33000183105469"/>
    <n v="827.70001220703125"/>
    <n v="819.29998779296875"/>
    <n v="512.37399597167973"/>
  </r>
  <r>
    <x v="1"/>
    <n v="0"/>
    <s v="143"/>
    <n v="1002737"/>
    <s v=""/>
    <x v="1"/>
    <s v="A0020419"/>
    <n v="783.17999267578125"/>
    <n v="524.92999267578125"/>
    <n v="696.70001220703125"/>
    <n v="880"/>
    <n v="846.19000244140625"/>
    <n v="746.2"/>
  </r>
  <r>
    <x v="1"/>
    <n v="0"/>
    <s v="143"/>
    <n v="1002738"/>
    <s v=""/>
    <x v="1"/>
    <s v="A0020490"/>
    <n v="591.6199951171875"/>
    <n v="507.739990234375"/>
    <n v="453.75"/>
    <n v="473.91000366210938"/>
    <n v="579.1400146484375"/>
    <n v="521.23200073242185"/>
  </r>
  <r>
    <x v="1"/>
    <n v="0"/>
    <s v="143"/>
    <n v="1002739"/>
    <s v=""/>
    <x v="1"/>
    <s v="A0020430"/>
    <n v="919.28997802734375"/>
    <n v="924.33001708984375"/>
    <n v="874.6400146484375"/>
    <n v="667.19000244140625"/>
    <n v="1032.8199462890625"/>
    <n v="883.65399169921875"/>
  </r>
  <r>
    <x v="1"/>
    <n v="0"/>
    <s v="143"/>
    <n v="1002740"/>
    <s v=""/>
    <x v="1"/>
    <s v="A0020298"/>
    <n v="1660.93994140625"/>
    <n v="1569.75"/>
    <n v="1534.699951171875"/>
    <n v="1534.699951171875"/>
    <n v="1534.699951171875"/>
    <n v="1566.957958984375"/>
  </r>
  <r>
    <x v="1"/>
    <n v="0"/>
    <s v="143"/>
    <n v="1002741"/>
    <s v=""/>
    <x v="1"/>
    <s v="A0020272"/>
    <n v="842.69000244140625"/>
    <n v="860.3699951171875"/>
    <n v="835.79998779296875"/>
    <n v="864.4000244140625"/>
    <n v="917.65997314453125"/>
    <n v="864.18399658203123"/>
  </r>
  <r>
    <x v="1"/>
    <n v="0"/>
    <s v="143"/>
    <n v="1002742"/>
    <s v=""/>
    <x v="1"/>
    <s v="A0020432"/>
    <n v="288.69000244140625"/>
    <n v="214.02000427246094"/>
    <n v="131.63999938964844"/>
    <n v="82.470001220703125"/>
    <n v="153.22000122070313"/>
    <n v="174.00800170898438"/>
  </r>
  <r>
    <x v="1"/>
    <n v="0"/>
    <s v="143"/>
    <n v="1002743"/>
    <s v=""/>
    <x v="1"/>
    <s v="A0020297"/>
    <n v="1696"/>
    <n v="1513.31005859375"/>
    <n v="1202.0799560546875"/>
    <n v="424.02999877929688"/>
    <n v="1249.5400390625"/>
    <n v="1216.992010498047"/>
  </r>
  <r>
    <x v="1"/>
    <n v="0"/>
    <s v="143"/>
    <n v="1002744"/>
    <s v=""/>
    <x v="1"/>
    <s v="A0009981"/>
    <n v="780.69000244140625"/>
    <n v="563.16998291015625"/>
    <n v="571.16998291015625"/>
    <n v="774.030029296875"/>
    <n v="650.969970703125"/>
    <n v="668.0059936523437"/>
  </r>
  <r>
    <x v="1"/>
    <n v="0"/>
    <s v="143"/>
    <n v="1002745"/>
    <s v=""/>
    <x v="1"/>
    <s v="A0008936"/>
    <n v="573.280029296875"/>
    <n v="480.97000122070313"/>
    <n v="429.89999389648438"/>
    <n v="372.94000244140625"/>
    <n v="539.69000244140625"/>
    <n v="479.35600585937499"/>
  </r>
  <r>
    <x v="1"/>
    <n v="0"/>
    <s v="143"/>
    <n v="1002746"/>
    <s v=""/>
    <x v="1"/>
    <s v="A0020491"/>
    <n v="829.70001220703125"/>
    <n v="833.29998779296875"/>
    <n v="642.510009765625"/>
    <n v="781.4000244140625"/>
    <n v="1138.800048828125"/>
    <n v="845.14201660156255"/>
  </r>
  <r>
    <x v="1"/>
    <n v="0"/>
    <s v="143"/>
    <n v="1002747"/>
    <s v=""/>
    <x v="1"/>
    <s v="A0020492"/>
    <n v="623.46002197265625"/>
    <n v="558.42999267578125"/>
    <n v="560.530029296875"/>
    <n v="558.79998779296875"/>
    <n v="592.91998291015625"/>
    <n v="578.8280029296875"/>
  </r>
  <r>
    <x v="1"/>
    <n v="0"/>
    <s v="143"/>
    <n v="1002749"/>
    <s v=""/>
    <x v="1"/>
    <s v="A0002297"/>
    <n v="429.20999145507813"/>
    <n v="601.70001220703125"/>
    <n v="408.20001220703125"/>
    <n v="677"/>
    <n v="0"/>
    <n v="423.22200317382811"/>
  </r>
  <r>
    <x v="1"/>
    <n v="0"/>
    <s v="143"/>
    <n v="1002750"/>
    <s v=""/>
    <x v="1"/>
    <s v="A0020421"/>
    <n v="509.77999877929688"/>
    <n v="386.05999755859375"/>
    <n v="296.95999145507813"/>
    <n v="489.92999267578125"/>
    <n v="615.41998291015625"/>
    <n v="459.62999267578124"/>
  </r>
  <r>
    <x v="1"/>
    <n v="0"/>
    <s v="143"/>
    <n v="1002751"/>
    <s v=""/>
    <x v="1"/>
    <s v="A0020433"/>
    <n v="283.69000244140625"/>
    <n v="79.489997863769531"/>
    <n v="129.94000244140625"/>
    <n v="47.810001373291016"/>
    <n v="267.25"/>
    <n v="161.6360008239746"/>
  </r>
  <r>
    <x v="1"/>
    <n v="0"/>
    <s v="143"/>
    <n v="1002752"/>
    <s v=""/>
    <x v="1"/>
    <s v="A0020420"/>
    <n v="1494.8399658203125"/>
    <n v="1450.1700439453125"/>
    <n v="1165.8399658203125"/>
    <n v="1128.469970703125"/>
    <n v="1159.0899658203125"/>
    <n v="1279.6819824218751"/>
  </r>
  <r>
    <x v="1"/>
    <n v="0"/>
    <s v="143"/>
    <n v="1002754"/>
    <s v=""/>
    <x v="1"/>
    <s v="D0034733"/>
    <n v="67.910003662109375"/>
    <n v="67.720001220703125"/>
    <n v="56.169998168945313"/>
    <n v="57.040000915527344"/>
    <n v="60.299999237060547"/>
    <n v="61.828000640869142"/>
  </r>
  <r>
    <x v="1"/>
    <n v="0"/>
    <s v="143"/>
    <n v="1002755"/>
    <s v=""/>
    <x v="1"/>
    <s v="D0060675"/>
    <n v="513.9000244140625"/>
    <n v="468.989990234375"/>
    <n v="371.26998901367188"/>
    <n v="451.39999389648438"/>
    <n v="451.39999389648438"/>
    <n v="451.39199829101563"/>
  </r>
  <r>
    <x v="1"/>
    <n v="0"/>
    <s v="143"/>
    <n v="1002758"/>
    <s v=""/>
    <x v="1"/>
    <s v="A0020299"/>
    <n v="1013.1900024414063"/>
    <n v="995.05999755859375"/>
    <n v="723.8800048828125"/>
    <n v="910.70001220703125"/>
    <n v="910.70001220703125"/>
    <n v="910.70600585937495"/>
  </r>
  <r>
    <x v="1"/>
    <n v="0"/>
    <s v="143"/>
    <n v="1002760"/>
    <s v=""/>
    <x v="1"/>
    <s v="A0020425"/>
    <n v="700.05999755859375"/>
    <n v="408.07998657226563"/>
    <n v="435.260009765625"/>
    <n v="865.90997314453125"/>
    <n v="290.85000610351563"/>
    <n v="540.0319946289062"/>
  </r>
  <r>
    <x v="1"/>
    <n v="0"/>
    <s v="143"/>
    <n v="1002761"/>
    <s v=""/>
    <x v="1"/>
    <s v="A0020494"/>
    <n v="129.8699951171875"/>
    <n v="112.25"/>
    <n v="0"/>
    <n v="0"/>
    <m/>
    <n v="60.529998779296875"/>
  </r>
  <r>
    <x v="1"/>
    <n v="0"/>
    <s v="143"/>
    <n v="1002763"/>
    <s v=""/>
    <x v="1"/>
    <s v="A0020426"/>
    <n v="449.42999267578125"/>
    <n v="643.15997314453125"/>
    <n v="434.91000366210938"/>
    <n v="337.45999145507813"/>
    <n v="471.79998779296875"/>
    <n v="467.35198974609375"/>
  </r>
  <r>
    <x v="1"/>
    <n v="0"/>
    <s v="143"/>
    <n v="1002765"/>
    <s v=""/>
    <x v="1"/>
    <s v="A0020498"/>
    <n v="163.91000366210938"/>
    <n v="132.83000183105469"/>
    <n v="124.16000366210938"/>
    <n v="0.23000000417232513"/>
    <n v="0.40999999642372131"/>
    <n v="84.308001831173897"/>
  </r>
  <r>
    <x v="1"/>
    <n v="0"/>
    <s v="143"/>
    <n v="1002766"/>
    <s v=""/>
    <x v="1"/>
    <s v="A0020279"/>
    <n v="262.32000732421875"/>
    <n v="167.47999572753906"/>
    <n v="153.41999816894531"/>
    <n v="194.39999389648438"/>
    <n v="194.39999389648438"/>
    <n v="194.40399780273438"/>
  </r>
  <r>
    <x v="1"/>
    <n v="0"/>
    <s v="143"/>
    <n v="1002767"/>
    <s v=""/>
    <x v="1"/>
    <s v="A0020497"/>
    <n v="333.98001098632813"/>
    <n v="159.16000366210938"/>
    <n v="199.22999572753906"/>
    <n v="230.80000305175781"/>
    <n v="230.80000305175781"/>
    <n v="230.79400329589845"/>
  </r>
  <r>
    <x v="1"/>
    <n v="0"/>
    <s v="143"/>
    <n v="1002768"/>
    <s v=""/>
    <x v="1"/>
    <s v="A0020300"/>
    <n v="180.47999572753906"/>
    <n v="54.159999847412109"/>
    <n v="60.200000762939453"/>
    <n v="69.430000305175781"/>
    <n v="59.270000457763672"/>
    <n v="84.707999420166018"/>
  </r>
  <r>
    <x v="1"/>
    <n v="0"/>
    <s v="143"/>
    <n v="1002769"/>
    <s v=""/>
    <x v="1"/>
    <s v="A0020495"/>
    <n v="642.09002685546875"/>
    <n v="868.6099853515625"/>
    <n v="797.17999267578125"/>
    <n v="769.29998779296875"/>
    <n v="826.8599853515625"/>
    <n v="780.8079956054687"/>
  </r>
  <r>
    <x v="1"/>
    <n v="0"/>
    <s v="143"/>
    <n v="1002770"/>
    <s v=""/>
    <x v="1"/>
    <s v="A0020254"/>
    <n v="1276.800048828125"/>
    <n v="1198.2900390625"/>
    <n v="850.6500244140625"/>
    <n v="742.1500244140625"/>
    <n v="1133.5699462890625"/>
    <n v="1040.2920166015624"/>
  </r>
  <r>
    <x v="1"/>
    <n v="0"/>
    <s v="143"/>
    <n v="1002771"/>
    <s v=""/>
    <x v="1"/>
    <s v="A0020429"/>
    <n v="309.45001220703125"/>
    <n v="506.54000854492188"/>
    <n v="250.11000061035156"/>
    <n v="617.82000732421875"/>
    <n v="356.6300048828125"/>
    <n v="408.11000671386716"/>
  </r>
  <r>
    <x v="1"/>
    <n v="0"/>
    <s v="143"/>
    <n v="1002772"/>
    <s v=""/>
    <x v="1"/>
    <s v="A0020428"/>
    <n v="542.8599853515625"/>
    <n v="678.29998779296875"/>
    <n v="677.09002685546875"/>
    <n v="573.8900146484375"/>
    <n v="835.8699951171875"/>
    <n v="661.60200195312495"/>
  </r>
  <r>
    <x v="1"/>
    <n v="0"/>
    <s v="143"/>
    <n v="1002773"/>
    <s v=""/>
    <x v="1"/>
    <s v="A0020252"/>
    <n v="146.3800048828125"/>
    <n v="102.41000366210938"/>
    <n v="135.00999450683594"/>
    <n v="164.22999572753906"/>
    <n v="214.25999450683594"/>
    <n v="152.45799865722657"/>
  </r>
  <r>
    <x v="1"/>
    <n v="0"/>
    <s v="143"/>
    <n v="1002775"/>
    <s v="Jones and Wid 2"/>
    <x v="1"/>
    <s v="A0020499"/>
    <n v="692.97998046875"/>
    <n v="580.5"/>
    <n v="413.54000854492188"/>
    <n v="615.6300048828125"/>
    <n v="651.91998291015625"/>
    <n v="590.91399536132815"/>
  </r>
  <r>
    <x v="1"/>
    <n v="0"/>
    <s v="143"/>
    <n v="1002776"/>
    <s v=""/>
    <x v="1"/>
    <s v="A0020500"/>
    <n v="846.739990234375"/>
    <n v="631.760009765625"/>
    <n v="676.22998046875"/>
    <n v="747.90997314453125"/>
    <n v="737.55999755859375"/>
    <n v="728.03999023437495"/>
  </r>
  <r>
    <x v="1"/>
    <n v="0"/>
    <s v="143"/>
    <n v="1002777"/>
    <s v=""/>
    <x v="1"/>
    <s v="A0020279"/>
    <n v="405.32000732421875"/>
    <n v="382.8699951171875"/>
    <n v="351.3599853515625"/>
    <n v="507.30999755859375"/>
    <n v="863.32000732421875"/>
    <n v="502.03599853515624"/>
  </r>
  <r>
    <x v="1"/>
    <n v="0"/>
    <s v="143"/>
    <n v="1002778"/>
    <s v=""/>
    <x v="1"/>
    <s v="A0020280"/>
    <n v="861.9000244140625"/>
    <n v="522.1500244140625"/>
    <n v="460.739990234375"/>
    <n v="560.91998291015625"/>
    <n v="514.5999755859375"/>
    <n v="584.0619995117188"/>
  </r>
  <r>
    <x v="1"/>
    <n v="0"/>
    <s v="143"/>
    <n v="1002779"/>
    <s v="Dusty Farm LLC"/>
    <x v="1"/>
    <s v="A0020701"/>
    <m/>
    <m/>
    <m/>
    <m/>
    <n v="612.1300048828125"/>
    <n v="612.1300048828125"/>
  </r>
  <r>
    <x v="1"/>
    <n v="0"/>
    <s v="143"/>
    <n v="1002781"/>
    <s v=""/>
    <x v="1"/>
    <s v="A0020437"/>
    <n v="440.89999389648438"/>
    <n v="377"/>
    <n v="419.60000610351563"/>
    <n v="419.60000610351563"/>
    <n v="419.60000610351563"/>
    <n v="415.34000244140623"/>
  </r>
  <r>
    <x v="1"/>
    <n v="0"/>
    <s v="143"/>
    <n v="1002782"/>
    <s v=""/>
    <x v="1"/>
    <s v=""/>
    <n v="740.530029296875"/>
    <n v="727.22998046875"/>
    <n v="572.219970703125"/>
    <n v="641.489990234375"/>
    <n v="656.34002685546875"/>
    <n v="667.5619995117188"/>
  </r>
  <r>
    <x v="1"/>
    <n v="0"/>
    <s v="143"/>
    <n v="1002783"/>
    <s v=""/>
    <x v="1"/>
    <s v="A0020709"/>
    <n v="870.280029296875"/>
    <n v="725.69000244140625"/>
    <n v="617.8900146484375"/>
    <n v="609.17999267578125"/>
    <n v="682.67999267578125"/>
    <n v="701.14400634765627"/>
  </r>
  <r>
    <x v="1"/>
    <n v="0"/>
    <s v="143"/>
    <n v="1002784"/>
    <s v=""/>
    <x v="1"/>
    <s v="A0020438"/>
    <n v="117.94999694824219"/>
    <n v="146.46000671386719"/>
    <n v="113.04000091552734"/>
    <n v="148.49000549316406"/>
    <n v="178.11000061035156"/>
    <n v="140.81000213623048"/>
  </r>
  <r>
    <x v="1"/>
    <n v="0"/>
    <s v="143"/>
    <n v="1002786"/>
    <s v=""/>
    <x v="1"/>
    <s v="A0020704"/>
    <n v="752.84002685546875"/>
    <n v="862.8499755859375"/>
    <n v="840.41998291015625"/>
    <n v="1001.8099975585938"/>
    <n v="880.69000244140625"/>
    <n v="867.72199707031245"/>
  </r>
  <r>
    <x v="1"/>
    <n v="0"/>
    <s v="143"/>
    <n v="1002787"/>
    <s v=""/>
    <x v="1"/>
    <s v="A0020705"/>
    <n v="651.969970703125"/>
    <n v="512.5999755859375"/>
    <n v="398.260009765625"/>
    <n v="497.47000122070313"/>
    <n v="614.41998291015625"/>
    <n v="534.94398803710942"/>
  </r>
  <r>
    <x v="1"/>
    <n v="0"/>
    <s v="143"/>
    <n v="1002788"/>
    <s v="HIGLEY WEST"/>
    <x v="1"/>
    <s v="A0013329"/>
    <n v="149.3800048828125"/>
    <n v="270.32998657226563"/>
    <n v="123.94000244140625"/>
    <n v="132.71000671386719"/>
    <n v="209.19000244140625"/>
    <n v="177.11000061035156"/>
  </r>
  <r>
    <x v="1"/>
    <n v="0"/>
    <s v="143"/>
    <n v="1002789"/>
    <s v="Parke 3"/>
    <x v="1"/>
    <s v="D0023677"/>
    <n v="158.16999816894531"/>
    <n v="197.52999877929688"/>
    <n v="159.22999572753906"/>
    <n v="171.60000610351563"/>
    <n v="171.60000610351563"/>
    <n v="171.62600097656249"/>
  </r>
  <r>
    <x v="1"/>
    <n v="0"/>
    <s v="143"/>
    <n v="1002792"/>
    <s v=""/>
    <x v="1"/>
    <s v="A0020253"/>
    <n v="332.72000122070313"/>
    <n v="202.60000610351563"/>
    <n v="258.33999633789063"/>
    <n v="264.60000610351563"/>
    <n v="264.60000610351563"/>
    <n v="264.57200317382814"/>
  </r>
  <r>
    <x v="1"/>
    <n v="0"/>
    <s v="143"/>
    <n v="1002793"/>
    <s v=""/>
    <x v="1"/>
    <s v="A0020276"/>
    <n v="846.030029296875"/>
    <n v="779.780029296875"/>
    <n v="614.75"/>
    <n v="642.78997802734375"/>
    <n v="679.0999755859375"/>
    <n v="712.4900024414062"/>
  </r>
  <r>
    <x v="1"/>
    <n v="0"/>
    <s v="143"/>
    <n v="1002794"/>
    <s v=""/>
    <x v="1"/>
    <s v="A0020289"/>
    <n v="1159.0999755859375"/>
    <n v="666.55999755859375"/>
    <n v="705.4000244140625"/>
    <n v="705.4000244140625"/>
    <n v="705.4000244140625"/>
    <n v="788.37200927734375"/>
  </r>
  <r>
    <x v="1"/>
    <n v="0"/>
    <s v="143"/>
    <n v="1002795"/>
    <s v=""/>
    <x v="1"/>
    <s v="A0020290"/>
    <n v="348.54000854492188"/>
    <n v="410.29998779296875"/>
    <n v="217.10000610351563"/>
    <n v="364.79998779296875"/>
    <n v="252.89999389648438"/>
    <n v="318.72799682617188"/>
  </r>
  <r>
    <x v="1"/>
    <n v="0"/>
    <s v="143"/>
    <n v="1002796"/>
    <s v="Pump number 13"/>
    <x v="1"/>
    <s v="D0050141"/>
    <n v="1647.8599853515625"/>
    <n v="1924.93994140625"/>
    <n v="1493.3699951171875"/>
    <n v="1645.9000244140625"/>
    <n v="1185"/>
    <n v="1579.4139892578125"/>
  </r>
  <r>
    <x v="1"/>
    <n v="0"/>
    <s v="143"/>
    <n v="1002797"/>
    <s v="Pump number 14"/>
    <x v="1"/>
    <s v="A0020756"/>
    <n v="882.8599853515625"/>
    <n v="530.510009765625"/>
    <n v="1541.18994140625"/>
    <n v="1869.0400390625"/>
    <n v="1395.6800537109375"/>
    <n v="1243.856005859375"/>
  </r>
  <r>
    <x v="1"/>
    <n v="0"/>
    <s v="143"/>
    <n v="1002798"/>
    <s v="Pump 15"/>
    <x v="1"/>
    <s v="A002755"/>
    <n v="457.45999145507813"/>
    <n v="438.83999633789063"/>
    <n v="347.510009765625"/>
    <n v="414.60000610351563"/>
    <n v="400.29998779296875"/>
    <n v="411.74199829101565"/>
  </r>
  <r>
    <x v="1"/>
    <n v="0"/>
    <s v="143"/>
    <n v="1002800"/>
    <s v=""/>
    <x v="1"/>
    <s v="A0020412"/>
    <n v="72.779998779296875"/>
    <n v="60.549999237060547"/>
    <n v="86.889999389648438"/>
    <n v="81.290000915527344"/>
    <n v="36.439998626708984"/>
    <n v="67.58999938964844"/>
  </r>
  <r>
    <x v="1"/>
    <n v="0"/>
    <s v="143"/>
    <n v="1002801"/>
    <s v=""/>
    <x v="1"/>
    <s v="D0036426"/>
    <n v="110.36000061035156"/>
    <n v="0"/>
    <n v="0"/>
    <n v="0"/>
    <n v="0"/>
    <n v="22.072000122070314"/>
  </r>
  <r>
    <x v="1"/>
    <n v="0"/>
    <s v="143"/>
    <n v="1002803"/>
    <s v="80 Acres West"/>
    <x v="1"/>
    <s v="A0013320"/>
    <n v="130.30000305175781"/>
    <n v="125.73000335693359"/>
    <n v="102.26000213623047"/>
    <n v="131.94000244140625"/>
    <n v="89.800003051757813"/>
    <n v="116.00600280761719"/>
  </r>
  <r>
    <x v="1"/>
    <n v="0"/>
    <s v="143"/>
    <n v="1002804"/>
    <s v="NYE WEST NISH"/>
    <x v="1"/>
    <s v="A0013369"/>
    <m/>
    <n v="541.55999755859375"/>
    <n v="111.04000091552734"/>
    <n v="135.41999816894531"/>
    <n v="247.08000183105469"/>
    <n v="258.77499961853027"/>
  </r>
  <r>
    <x v="1"/>
    <n v="0"/>
    <s v="143"/>
    <n v="1002806"/>
    <s v="BIG CREEK"/>
    <x v="1"/>
    <s v="A0020526"/>
    <n v="375.27999877929688"/>
    <n v="296.66000366210938"/>
    <n v="20.170000076293945"/>
    <n v="326.1300048828125"/>
    <n v="319.39999389648438"/>
    <n v="267.52800025939939"/>
  </r>
  <r>
    <x v="1"/>
    <n v="0"/>
    <s v="143"/>
    <n v="1002807"/>
    <s v=""/>
    <x v="1"/>
    <s v="A0020273"/>
    <n v="566.34002685546875"/>
    <n v="650.219970703125"/>
    <n v="629.5999755859375"/>
    <n v="855.719970703125"/>
    <n v="440.89999389648438"/>
    <n v="628.55598754882817"/>
  </r>
  <r>
    <x v="1"/>
    <n v="0"/>
    <s v="143"/>
    <n v="1002808"/>
    <s v="Roger west well"/>
    <x v="1"/>
    <s v="A0013333"/>
    <n v="551.96002197265625"/>
    <n v="541.5999755859375"/>
    <n v="501.64999389648438"/>
    <n v="381.14999389648438"/>
    <n v="553.07000732421875"/>
    <n v="505.88599853515626"/>
  </r>
  <r>
    <x v="1"/>
    <n v="0"/>
    <s v="143"/>
    <n v="1002809"/>
    <s v=""/>
    <x v="1"/>
    <s v="A0004871"/>
    <n v="191.14999389648438"/>
    <n v="199.38999938964844"/>
    <n v="98.510002136230469"/>
    <n v="136.00999450683594"/>
    <n v="144.60000610351563"/>
    <n v="153.93199920654297"/>
  </r>
  <r>
    <x v="1"/>
    <n v="0"/>
    <s v="143"/>
    <n v="1002810"/>
    <s v="Harris North Middle pump"/>
    <x v="1"/>
    <s v="A0013324"/>
    <n v="687.05999755859375"/>
    <n v="673"/>
    <n v="512.94000244140625"/>
    <n v="350.67001342773438"/>
    <n v="651.1199951171875"/>
    <n v="574.9580017089844"/>
  </r>
  <r>
    <x v="1"/>
    <n v="0"/>
    <s v="143"/>
    <n v="1002811"/>
    <s v=""/>
    <x v="1"/>
    <s v="A0017784"/>
    <n v="246.67999267578125"/>
    <n v="52.049999237060547"/>
    <n v="0"/>
    <n v="81.19000244140625"/>
    <n v="50.979999542236328"/>
    <n v="86.179998779296881"/>
  </r>
  <r>
    <x v="1"/>
    <n v="0"/>
    <s v="143"/>
    <n v="1002812"/>
    <s v=""/>
    <x v="1"/>
    <s v="A0020431"/>
    <n v="377.44000244140625"/>
    <n v="348.989990234375"/>
    <n v="282.239990234375"/>
    <n v="436.14999389648438"/>
    <n v="426.1099853515625"/>
    <n v="374.18599243164061"/>
  </r>
  <r>
    <x v="1"/>
    <n v="0"/>
    <s v="143"/>
    <n v="1002813"/>
    <s v=""/>
    <x v="1"/>
    <s v="A0020411"/>
    <n v="290.70001220703125"/>
    <n v="67.580001831054688"/>
    <n v="292.8699951171875"/>
    <n v="546.54998779296875"/>
    <n v="357"/>
    <n v="310.93999938964845"/>
  </r>
  <r>
    <x v="1"/>
    <n v="0"/>
    <s v="143"/>
    <n v="1002814"/>
    <s v=""/>
    <x v="1"/>
    <s v="A0014583"/>
    <n v="387.89999389648438"/>
    <n v="239.39999389648438"/>
    <n v="0.93000000715255737"/>
    <n v="5.000000074505806E-2"/>
    <n v="149.5"/>
    <n v="155.55599756017327"/>
  </r>
  <r>
    <x v="1"/>
    <n v="0"/>
    <s v="143"/>
    <n v="1002815"/>
    <s v=""/>
    <x v="1"/>
    <s v="A0020414"/>
    <n v="649.57000732421875"/>
    <n v="153.08000183105469"/>
    <n v="402.10000610351563"/>
    <n v="402.10000610351563"/>
    <n v="402.10000610351563"/>
    <n v="401.79000549316407"/>
  </r>
  <r>
    <x v="1"/>
    <n v="0"/>
    <s v="143"/>
    <n v="1002816"/>
    <s v="Pump number 17"/>
    <x v="1"/>
    <s v="A0020710"/>
    <n v="354.16000366210938"/>
    <n v="304.6099853515625"/>
    <n v="155.64999389648438"/>
    <n v="213.80000305175781"/>
    <n v="226.89999389648438"/>
    <n v="251.02399597167968"/>
  </r>
  <r>
    <x v="1"/>
    <n v="0"/>
    <s v="143"/>
    <n v="1002822"/>
    <s v="Pivot 52 (Question mark) On box"/>
    <x v="1"/>
    <s v="A0017780"/>
    <n v="335.67999267578125"/>
    <n v="320.23001098632813"/>
    <n v="291.45001220703125"/>
    <n v="236.19000244140625"/>
    <n v="403.10000610351563"/>
    <n v="317.33000488281249"/>
  </r>
  <r>
    <x v="1"/>
    <n v="0"/>
    <s v="143"/>
    <n v="1002823"/>
    <s v=""/>
    <x v="1"/>
    <s v="D0043166"/>
    <n v="682"/>
    <n v="898.41998291015625"/>
    <n v="558.28997802734375"/>
    <n v="558.29998779296875"/>
    <n v="438.97000122070313"/>
    <n v="627.19598999023435"/>
  </r>
  <r>
    <x v="1"/>
    <n v="0"/>
    <s v="143"/>
    <n v="1002825"/>
    <s v=""/>
    <x v="1"/>
    <s v="A0017785"/>
    <n v="610.219970703125"/>
    <n v="292.82998657226563"/>
    <n v="650.8499755859375"/>
    <n v="390.26998901367188"/>
    <n v="884.6099853515625"/>
    <n v="565.7559814453125"/>
  </r>
  <r>
    <x v="1"/>
    <n v="0"/>
    <s v="143"/>
    <n v="1002826"/>
    <s v=""/>
    <x v="1"/>
    <s v="A0020562"/>
    <n v="682.6099853515625"/>
    <n v="790.70001220703125"/>
    <n v="400.97000122070313"/>
    <n v="574.34002685546875"/>
    <n v="745.489990234375"/>
    <n v="638.82200317382808"/>
  </r>
  <r>
    <x v="1"/>
    <n v="0"/>
    <s v="143"/>
    <n v="1002828"/>
    <s v="Lloyd s Well"/>
    <x v="1"/>
    <s v="A001322"/>
    <n v="611.46002197265625"/>
    <n v="652.70001220703125"/>
    <n v="530.780029296875"/>
    <n v="635.6199951171875"/>
    <n v="581.1500244140625"/>
    <n v="602.34201660156248"/>
  </r>
  <r>
    <x v="1"/>
    <n v="0"/>
    <s v="143"/>
    <n v="1002829"/>
    <s v=""/>
    <x v="1"/>
    <s v="A0019792"/>
    <n v="1383.6600341796875"/>
    <n v="1143.9100341796875"/>
    <n v="892.34002685546875"/>
    <n v="1140"/>
    <n v="894.09002685546875"/>
    <n v="1090.8000244140626"/>
  </r>
  <r>
    <x v="1"/>
    <n v="0"/>
    <s v="143"/>
    <n v="1002830"/>
    <s v=""/>
    <x v="1"/>
    <s v="A0020513"/>
    <s v="used in 2025 per WMIS notes, shares WRs with 1002890, max div vol = 1063.8 AF"/>
    <m/>
    <m/>
    <m/>
    <m/>
    <n v="880.38200225830076"/>
  </r>
  <r>
    <x v="1"/>
    <n v="0"/>
    <s v="143"/>
    <n v="1002831"/>
    <s v=""/>
    <x v="1"/>
    <s v="A0020408"/>
    <m/>
    <n v="0"/>
    <n v="0"/>
    <n v="0"/>
    <m/>
    <n v="0"/>
  </r>
  <r>
    <x v="1"/>
    <n v="0"/>
    <s v="143"/>
    <n v="1002832"/>
    <s v=""/>
    <x v="1"/>
    <s v="A0020407"/>
    <n v="0"/>
    <n v="0"/>
    <n v="0"/>
    <n v="0"/>
    <n v="0"/>
    <n v="0"/>
  </r>
  <r>
    <x v="1"/>
    <n v="0"/>
    <s v="143"/>
    <n v="1002833"/>
    <s v=""/>
    <x v="1"/>
    <s v="A0013376"/>
    <n v="678.22998046875"/>
    <n v="529.3699951171875"/>
    <n v="837.17999267578125"/>
    <n v="432.98001098632813"/>
    <n v="599.79998779296875"/>
    <n v="615.51199340820313"/>
  </r>
  <r>
    <x v="1"/>
    <n v="0"/>
    <s v="143"/>
    <n v="1002835"/>
    <s v=""/>
    <x v="1"/>
    <s v="D0066830"/>
    <n v="589.71002197265625"/>
    <n v="441.010009765625"/>
    <n v="361.14999389648438"/>
    <n v="627.6300048828125"/>
    <n v="476.60000610351563"/>
    <n v="499.22000732421873"/>
  </r>
  <r>
    <x v="1"/>
    <n v="0"/>
    <s v="143"/>
    <n v="1002837"/>
    <s v=""/>
    <x v="1"/>
    <s v="A0020511"/>
    <n v="1492.300048828125"/>
    <n v="740.42999267578125"/>
    <n v="849.69000244140625"/>
    <n v="1167.56005859375"/>
    <n v="1303.010009765625"/>
    <n v="1110.5980224609375"/>
  </r>
  <r>
    <x v="1"/>
    <n v="0"/>
    <s v="143"/>
    <n v="1002839"/>
    <s v=""/>
    <x v="1"/>
    <s v="A0019739"/>
    <n v="80.819999694824219"/>
    <n v="7.9999998211860657E-2"/>
    <n v="9.9999997764825821E-3"/>
    <n v="0.94999998807907104"/>
    <n v="1.9999999552965164E-2"/>
    <n v="16.37599993608892"/>
  </r>
  <r>
    <x v="1"/>
    <n v="0"/>
    <s v="143"/>
    <n v="1002840"/>
    <s v=""/>
    <x v="1"/>
    <s v="A0017783"/>
    <n v="806.6099853515625"/>
    <n v="856.239990234375"/>
    <n v="582.42999267578125"/>
    <n v="748.4000244140625"/>
    <n v="748.4000244140625"/>
    <n v="748.4160034179688"/>
  </r>
  <r>
    <x v="1"/>
    <n v="0"/>
    <s v="143"/>
    <n v="1002841"/>
    <s v=""/>
    <x v="1"/>
    <s v="A0020277"/>
    <n v="634.08001708984375"/>
    <n v="567.3499755859375"/>
    <n v="600.70001220703125"/>
    <n v="648.78997802734375"/>
    <n v="582.79998779296875"/>
    <n v="606.74399414062498"/>
  </r>
  <r>
    <x v="1"/>
    <n v="0"/>
    <s v="143"/>
    <n v="1002842"/>
    <s v=""/>
    <x v="1"/>
    <s v="A0020253"/>
    <n v="421.260009765625"/>
    <n v="190.30999755859375"/>
    <n v="337"/>
    <n v="366.82000732421875"/>
    <n v="451.8800048828125"/>
    <n v="353.45400390625002"/>
  </r>
  <r>
    <x v="1"/>
    <n v="0"/>
    <s v="143"/>
    <n v="1002844"/>
    <s v=""/>
    <x v="1"/>
    <s v="A0020546"/>
    <n v="157.94000244140625"/>
    <n v="104.55999755859375"/>
    <n v="62.869998931884766"/>
    <n v="54.450000762939453"/>
    <n v="125.06999969482422"/>
    <n v="100.97799987792969"/>
  </r>
  <r>
    <x v="1"/>
    <n v="0"/>
    <s v="143"/>
    <n v="1002846"/>
    <s v="Lance Udy Well"/>
    <x v="1"/>
    <s v="A0019745"/>
    <n v="270.16000366210938"/>
    <n v="0"/>
    <n v="0"/>
    <n v="71.220001220703125"/>
    <n v="0"/>
    <n v="68.2760009765625"/>
  </r>
  <r>
    <x v="1"/>
    <n v="0"/>
    <s v="143"/>
    <n v="1002847"/>
    <s v="Pump 4"/>
    <x v="1"/>
    <s v="A0017778"/>
    <n v="799.79998779296875"/>
    <n v="869.489990234375"/>
    <n v="492.82998657226563"/>
    <n v="610.28997802734375"/>
    <n v="639.95001220703125"/>
    <n v="682.47199096679685"/>
  </r>
  <r>
    <x v="1"/>
    <n v="0"/>
    <s v="143"/>
    <n v="1002848"/>
    <s v=""/>
    <x v="1"/>
    <s v="D0050818"/>
    <n v="501.19000244140625"/>
    <n v="419.10000610351563"/>
    <n v="231.97000122070313"/>
    <n v="126"/>
    <n v="776.97998046875"/>
    <n v="411.04799804687502"/>
  </r>
  <r>
    <x v="1"/>
    <n v="0"/>
    <s v="143"/>
    <n v="1002850"/>
    <s v=""/>
    <x v="1"/>
    <s v="A0020422"/>
    <n v="1013.8200073242188"/>
    <n v="776.4000244140625"/>
    <n v="698.3699951171875"/>
    <n v="822.97998046875"/>
    <n v="762.57000732421875"/>
    <n v="814.8280029296875"/>
  </r>
  <r>
    <x v="1"/>
    <n v="0"/>
    <s v="143"/>
    <n v="1002851"/>
    <s v=""/>
    <x v="1"/>
    <s v="A0020434"/>
    <n v="817.59002685546875"/>
    <n v="750.3900146484375"/>
    <n v="820.70001220703125"/>
    <n v="635.3599853515625"/>
    <n v="668.1400146484375"/>
    <n v="738.43601074218748"/>
  </r>
  <r>
    <x v="1"/>
    <n v="0"/>
    <s v="143"/>
    <n v="1002852"/>
    <s v=""/>
    <x v="1"/>
    <s v="A0020436"/>
    <n v="1786.22998046875"/>
    <n v="1305.800048828125"/>
    <n v="1281.6300048828125"/>
    <n v="1475.8900146484375"/>
    <n v="1401.800048828125"/>
    <n v="1450.27001953125"/>
  </r>
  <r>
    <x v="1"/>
    <n v="0"/>
    <s v="143"/>
    <n v="1002853"/>
    <s v=""/>
    <x v="1"/>
    <s v="A0020553"/>
    <n v="120.93000030517578"/>
    <n v="28.329999923706055"/>
    <n v="3.119999885559082"/>
    <n v="139.44999694824219"/>
    <n v="8.0600004196166992"/>
    <n v="59.977999496459958"/>
  </r>
  <r>
    <x v="1"/>
    <n v="0"/>
    <s v="143"/>
    <n v="1002854"/>
    <s v="Pump number 23"/>
    <x v="1"/>
    <s v="A0020757"/>
    <n v="1475.6700439453125"/>
    <n v="1111.449951171875"/>
    <n v="1035.9100341796875"/>
    <n v="1311.5999755859375"/>
    <n v="1382.5"/>
    <n v="1263.4260009765626"/>
  </r>
  <r>
    <x v="1"/>
    <n v="0"/>
    <s v="143"/>
    <n v="1002855"/>
    <s v=""/>
    <x v="1"/>
    <s v="A0020269"/>
    <n v="450.60000610351563"/>
    <n v="159.8699951171875"/>
    <n v="256.82000732421875"/>
    <n v="289.10000610351563"/>
    <n v="289.10000610351563"/>
    <n v="289.09800415039064"/>
  </r>
  <r>
    <x v="1"/>
    <n v="0"/>
    <s v="143"/>
    <n v="1002856"/>
    <s v=""/>
    <x v="1"/>
    <s v="A0020427"/>
    <n v="240.83999633789063"/>
    <n v="189.89999389648438"/>
    <n v="228.19000244140625"/>
    <n v="198.44000244140625"/>
    <n v="50.090000152587891"/>
    <n v="181.49199905395508"/>
  </r>
  <r>
    <x v="1"/>
    <n v="0"/>
    <s v="143"/>
    <n v="1002857"/>
    <s v=""/>
    <x v="1"/>
    <s v="A0019751"/>
    <n v="341.32000732421875"/>
    <n v="575.1500244140625"/>
    <n v="408.32998657226563"/>
    <n v="747.91998291015625"/>
    <n v="792.08001708984375"/>
    <n v="572.96000366210933"/>
  </r>
  <r>
    <x v="1"/>
    <n v="0"/>
    <s v="143"/>
    <n v="1002859"/>
    <s v=""/>
    <x v="1"/>
    <s v="A0007909"/>
    <n v="83.80999755859375"/>
    <n v="270.23001098632813"/>
    <n v="129.91999816894531"/>
    <n v="74.239997863769531"/>
    <n v="594.02001953125"/>
    <n v="230.44400482177736"/>
  </r>
  <r>
    <x v="1"/>
    <n v="0"/>
    <s v="143"/>
    <n v="1002860"/>
    <s v="PIVOT 18, 19"/>
    <x v="1"/>
    <s v="A0007907"/>
    <n v="378.70999145507813"/>
    <n v="245.24000549316406"/>
    <n v="251.10000610351563"/>
    <n v="452.89999389648438"/>
    <n v="546.79998779296875"/>
    <n v="374.94999694824219"/>
  </r>
  <r>
    <x v="1"/>
    <n v="0"/>
    <s v="143"/>
    <n v="1002861"/>
    <s v=""/>
    <x v="1"/>
    <s v="A0017820"/>
    <n v="370.29998779296875"/>
    <n v="171.33000183105469"/>
    <n v="123.55000305175781"/>
    <n v="147.39999389648438"/>
    <n v="147.39999389648438"/>
    <n v="191.99599609374999"/>
  </r>
  <r>
    <x v="1"/>
    <n v="0"/>
    <s v="143"/>
    <n v="1002862"/>
    <s v=""/>
    <x v="1"/>
    <s v="A0017819"/>
    <n v="518.6500244140625"/>
    <n v="379.97000122070313"/>
    <n v="557.29998779296875"/>
    <n v="42.020000457763672"/>
    <n v="189.77999877929688"/>
    <n v="337.54400253295898"/>
  </r>
  <r>
    <x v="1"/>
    <n v="0"/>
    <s v="143"/>
    <n v="1002864"/>
    <s v="PIVOT 6"/>
    <x v="1"/>
    <s v="A0017812"/>
    <n v="304.83999633789063"/>
    <n v="253.3800048828125"/>
    <n v="271.22000122070313"/>
    <n v="251.53999328613281"/>
    <n v="670.489990234375"/>
    <n v="350.29399719238279"/>
  </r>
  <r>
    <x v="1"/>
    <n v="0"/>
    <s v="143"/>
    <n v="1002865"/>
    <s v=""/>
    <x v="1"/>
    <s v="A0008909"/>
    <m/>
    <m/>
    <n v="126.58000183105469"/>
    <n v="525.9000244140625"/>
    <n v="304.79000854492188"/>
    <n v="319.09001159667969"/>
  </r>
  <r>
    <x v="1"/>
    <n v="0"/>
    <s v="143"/>
    <n v="1002868"/>
    <s v=""/>
    <x v="1"/>
    <s v="A0008910"/>
    <n v="118.48999786376953"/>
    <n v="94.919998168945313"/>
    <n v="172.78999328613281"/>
    <n v="153.92999267578125"/>
    <n v="75.800003051757813"/>
    <n v="123.18599700927734"/>
  </r>
  <r>
    <x v="1"/>
    <n v="0"/>
    <s v="143"/>
    <n v="1002875"/>
    <s v=""/>
    <x v="1"/>
    <s v="A0008913"/>
    <n v="169.74000549316406"/>
    <n v="140.66000366210938"/>
    <n v="114.95999908447266"/>
    <n v="168.5"/>
    <n v="126.23999786376953"/>
    <n v="144.02000122070314"/>
  </r>
  <r>
    <x v="1"/>
    <n v="0"/>
    <s v="143"/>
    <n v="1002876"/>
    <s v=""/>
    <x v="1"/>
    <s v="A0020424"/>
    <n v="195.97000122070313"/>
    <n v="114.77999877929688"/>
    <n v="55.459999084472656"/>
    <n v="271.29000854492188"/>
    <n v="180.50999450683594"/>
    <n v="163.60200042724608"/>
  </r>
  <r>
    <x v="1"/>
    <n v="0"/>
    <s v="143"/>
    <n v="1002877"/>
    <s v=""/>
    <x v="1"/>
    <s v="A0020424"/>
    <n v="471"/>
    <n v="411.239990234375"/>
    <n v="441.10000610351563"/>
    <n v="441.10000610351563"/>
    <n v="441.10000610351563"/>
    <n v="441.10800170898438"/>
  </r>
  <r>
    <x v="1"/>
    <n v="0"/>
    <s v="143"/>
    <n v="1002878"/>
    <s v=""/>
    <x v="1"/>
    <s v="A0007986"/>
    <n v="329.8599853515625"/>
    <n v="527.67999267578125"/>
    <n v="396.6300048828125"/>
    <n v="293.05999755859375"/>
    <n v="327.5"/>
    <n v="374.94599609375001"/>
  </r>
  <r>
    <x v="1"/>
    <n v="0"/>
    <s v="143"/>
    <n v="1002879"/>
    <s v=""/>
    <x v="1"/>
    <s v="A0020404"/>
    <n v="327.1199951171875"/>
    <n v="262.14999389648438"/>
    <n v="249.91000366210938"/>
    <n v="262.54000854492188"/>
    <n v="132.97000122070313"/>
    <n v="246.93800048828126"/>
  </r>
  <r>
    <x v="1"/>
    <n v="0"/>
    <s v="143"/>
    <n v="1002880"/>
    <s v=""/>
    <x v="1"/>
    <s v="A0020402"/>
    <n v="341.85000610351563"/>
    <n v="176.8699951171875"/>
    <n v="226.60000610351563"/>
    <n v="348.32998657226563"/>
    <n v="301.04000854492188"/>
    <n v="278.93800048828126"/>
  </r>
  <r>
    <x v="1"/>
    <n v="0"/>
    <s v="143"/>
    <n v="1002881"/>
    <s v="Wheeler 2"/>
    <x v="1"/>
    <s v="A0020454"/>
    <n v="73.910003662109375"/>
    <n v="158.25"/>
    <n v="123.54000091552734"/>
    <n v="136.14999389648438"/>
    <n v="85.139999389648438"/>
    <n v="115.3979995727539"/>
  </r>
  <r>
    <x v="1"/>
    <n v="0"/>
    <s v="143"/>
    <n v="1002882"/>
    <s v="Wheeler1"/>
    <x v="1"/>
    <s v="A0020483"/>
    <n v="319.04998779296875"/>
    <n v="367.39999389648438"/>
    <n v="270.92001342773438"/>
    <n v="412.42999267578125"/>
    <n v="530.16998291015625"/>
    <n v="379.99399414062498"/>
  </r>
  <r>
    <x v="1"/>
    <n v="0"/>
    <s v="143"/>
    <n v="1002883"/>
    <s v=""/>
    <x v="1"/>
    <s v=""/>
    <m/>
    <m/>
    <m/>
    <m/>
    <n v="157.97999572753906"/>
    <n v="157.97999572753906"/>
  </r>
  <r>
    <x v="1"/>
    <n v="0"/>
    <s v="143"/>
    <n v="1002884"/>
    <s v=""/>
    <x v="1"/>
    <s v="A0008904"/>
    <n v="82.459999084472656"/>
    <m/>
    <n v="114.19999694824219"/>
    <n v="197.21000671386719"/>
    <n v="157.97999572753906"/>
    <n v="137.96249961853027"/>
  </r>
  <r>
    <x v="1"/>
    <n v="0"/>
    <s v="143"/>
    <n v="1002886"/>
    <s v=""/>
    <x v="1"/>
    <s v="A0019718"/>
    <n v="322.98001098632813"/>
    <n v="122.26999664306641"/>
    <n v="96.389999389648438"/>
    <n v="84.510002136230469"/>
    <n v="151.42999267578125"/>
    <n v="155.51600036621093"/>
  </r>
  <r>
    <x v="1"/>
    <n v="0"/>
    <s v="143"/>
    <n v="1002889"/>
    <s v=""/>
    <x v="1"/>
    <s v="D0062301"/>
    <n v="281.57998657226563"/>
    <n v="205.6300048828125"/>
    <n v="142.42999267578125"/>
    <n v="283.51998901367188"/>
    <n v="389.67999267578125"/>
    <n v="260.5679931640625"/>
  </r>
  <r>
    <x v="1"/>
    <n v="0"/>
    <s v="143"/>
    <n v="1002890"/>
    <s v=""/>
    <x v="1"/>
    <s v="A0020512"/>
    <n v="148.19999694824219"/>
    <n v="271.64999389648438"/>
    <n v="243.52000427246094"/>
    <n v="150.33999633789063"/>
    <n v="103.37999725341797"/>
    <n v="183.41799774169922"/>
  </r>
  <r>
    <x v="1"/>
    <n v="0"/>
    <s v="143"/>
    <n v="1002891"/>
    <s v=""/>
    <x v="1"/>
    <s v="A0020459"/>
    <n v="957.3499755859375"/>
    <n v="960.3800048828125"/>
    <n v="852.66998291015625"/>
    <n v="556.67999267578125"/>
    <n v="900.3800048828125"/>
    <n v="845.49199218750005"/>
  </r>
  <r>
    <x v="1"/>
    <n v="0"/>
    <s v="143"/>
    <n v="1002892"/>
    <s v=""/>
    <x v="1"/>
    <s v="A0002825"/>
    <n v="276.64999389648438"/>
    <n v="245.55000305175781"/>
    <n v="325.07000732421875"/>
    <n v="370.1400146484375"/>
    <n v="426.80999755859375"/>
    <n v="328.84400329589846"/>
  </r>
  <r>
    <x v="1"/>
    <n v="0"/>
    <s v="143"/>
    <n v="1002897"/>
    <s v=""/>
    <x v="1"/>
    <s v="D0050075"/>
    <n v="249.41999816894531"/>
    <n v="174.66999816894531"/>
    <n v="166.75999450683594"/>
    <n v="92.199996948242188"/>
    <n v="295.54998779296875"/>
    <n v="195.71999511718749"/>
  </r>
  <r>
    <x v="1"/>
    <n v="0"/>
    <s v="143"/>
    <n v="1002899"/>
    <s v=""/>
    <x v="1"/>
    <s v="A0020435"/>
    <n v="2.9999999329447746E-2"/>
    <n v="6.3000001907348633"/>
    <n v="1.4600000381469727"/>
    <n v="0.64999997615814209"/>
    <n v="0.15000000596046448"/>
    <n v="1.718000042065978"/>
  </r>
  <r>
    <x v="1"/>
    <n v="0"/>
    <s v="143"/>
    <n v="1002900"/>
    <s v=""/>
    <x v="1"/>
    <s v="A0004860"/>
    <n v="346.92001342773438"/>
    <n v="307.26998901367188"/>
    <n v="200.21000671386719"/>
    <n v="301.760009765625"/>
    <n v="269.70001220703125"/>
    <n v="285.17200622558596"/>
  </r>
  <r>
    <x v="1"/>
    <n v="0"/>
    <s v="143"/>
    <n v="1002901"/>
    <s v="Pump number 7"/>
    <x v="1"/>
    <s v="A0020712"/>
    <n v="680.1400146484375"/>
    <n v="451.3900146484375"/>
    <n v="565.79998779296875"/>
    <n v="195.13999938964844"/>
    <n v="79.330001831054688"/>
    <n v="394.36000366210936"/>
  </r>
  <r>
    <x v="1"/>
    <n v="0"/>
    <s v="143"/>
    <n v="1002902"/>
    <s v="Pump number 8"/>
    <x v="1"/>
    <s v="A0020701"/>
    <n v="2136.580078125"/>
    <n v="2066.75"/>
    <n v="1639.8900146484375"/>
    <n v="1705.699951171875"/>
    <n v="2100.330078125"/>
    <n v="1929.8500244140625"/>
  </r>
  <r>
    <x v="1"/>
    <n v="0"/>
    <s v="143"/>
    <n v="1002904"/>
    <s v="PIVOT 30, 31"/>
    <x v="1"/>
    <s v="A0019747"/>
    <n v="874.57000732421875"/>
    <n v="709.15997314453125"/>
    <n v="617.760009765625"/>
    <n v="1409.050048828125"/>
    <n v="1188.8800048828125"/>
    <n v="959.88400878906248"/>
  </r>
  <r>
    <x v="1"/>
    <n v="0"/>
    <s v="143"/>
    <n v="1002905"/>
    <s v=""/>
    <x v="1"/>
    <s v="A0019748"/>
    <n v="24.350000381469727"/>
    <n v="31.430000305175781"/>
    <n v="364.83999633789063"/>
    <n v="265.239990234375"/>
    <n v="171.5"/>
    <n v="171.47199745178222"/>
  </r>
  <r>
    <x v="1"/>
    <n v="0"/>
    <s v="143"/>
    <n v="1002906"/>
    <s v="Well D"/>
    <x v="1"/>
    <s v="A0019750"/>
    <n v="1093.0699462890625"/>
    <n v="1219.9200439453125"/>
    <n v="809.989990234375"/>
    <n v="1128.9200439453125"/>
    <n v="1431.06005859375"/>
    <n v="1136.5920166015626"/>
  </r>
  <r>
    <x v="1"/>
    <n v="0"/>
    <s v="143"/>
    <n v="1002907"/>
    <s v="Well E"/>
    <x v="1"/>
    <s v="A0019749"/>
    <n v="1129.9000244140625"/>
    <n v="1575.5899658203125"/>
    <n v="951.9000244140625"/>
    <n v="1754.5999755859375"/>
    <n v="1992.43994140625"/>
    <n v="1480.885986328125"/>
  </r>
  <r>
    <x v="1"/>
    <n v="0"/>
    <s v="143"/>
    <n v="1002908"/>
    <s v=""/>
    <x v="1"/>
    <s v="D0064999"/>
    <n v="583.44000244140625"/>
    <n v="562.9000244140625"/>
    <n v="431.19000244140625"/>
    <n v="525.79998779296875"/>
    <n v="1048.3299560546875"/>
    <n v="630.33199462890627"/>
  </r>
  <r>
    <x v="1"/>
    <n v="0"/>
    <s v="143"/>
    <n v="1002910"/>
    <s v=""/>
    <x v="1"/>
    <s v="A0020271"/>
    <n v="1306.0999755859375"/>
    <n v="1077.6099853515625"/>
    <n v="973.3599853515625"/>
    <n v="907.59002685546875"/>
    <n v="996.22998046875"/>
    <n v="1052.1779907226562"/>
  </r>
  <r>
    <x v="1"/>
    <n v="0"/>
    <s v="143"/>
    <n v="1002911"/>
    <s v="P4"/>
    <x v="1"/>
    <s v="A0019738"/>
    <n v="494.23001098632813"/>
    <n v="372.29000854492188"/>
    <n v="435.26998901367188"/>
    <n v="267.48001098632813"/>
    <n v="376.57998657226563"/>
    <n v="389.17000122070311"/>
  </r>
  <r>
    <x v="1"/>
    <n v="0"/>
    <s v="143"/>
    <n v="1002912"/>
    <s v=""/>
    <x v="1"/>
    <s v="A0020550"/>
    <n v="567.1500244140625"/>
    <n v="407.04000854492188"/>
    <n v="421.23001098632813"/>
    <n v="405.94000244140625"/>
    <n v="411.39999389648438"/>
    <n v="442.5520080566406"/>
  </r>
  <r>
    <x v="1"/>
    <n v="0"/>
    <s v="143"/>
    <n v="1002914"/>
    <s v=""/>
    <x v="1"/>
    <s v="A0020270"/>
    <n v="771.67999267578125"/>
    <n v="840.010009765625"/>
    <n v="849.8599853515625"/>
    <n v="1013.8800048828125"/>
    <n v="917.5"/>
    <n v="878.58599853515625"/>
  </r>
  <r>
    <x v="1"/>
    <n v="0"/>
    <s v="143"/>
    <n v="1002915"/>
    <s v=""/>
    <x v="1"/>
    <s v="D0070529"/>
    <n v="268.239990234375"/>
    <n v="377.1099853515625"/>
    <n v="202.25"/>
    <n v="217.71000671386719"/>
    <n v="265.70001220703125"/>
    <n v="266.20199890136718"/>
  </r>
  <r>
    <x v="1"/>
    <n v="0"/>
    <s v="143"/>
    <n v="1002916"/>
    <s v=""/>
    <x v="1"/>
    <s v="A0020403"/>
    <n v="84.660003662109375"/>
    <n v="56.950000762939453"/>
    <n v="75"/>
    <n v="112.59999847412109"/>
    <n v="59.900001525878906"/>
    <n v="77.822000885009771"/>
  </r>
  <r>
    <x v="1"/>
    <n v="0"/>
    <s v="143"/>
    <n v="1002918"/>
    <s v=""/>
    <x v="1"/>
    <s v="A0020496"/>
    <n v="638.65997314453125"/>
    <n v="506.51998901367188"/>
    <n v="539.1099853515625"/>
    <n v="517.69000244140625"/>
    <n v="264.19000244140625"/>
    <n v="493.23399047851564"/>
  </r>
  <r>
    <x v="1"/>
    <n v="0"/>
    <s v="143"/>
    <n v="1002921"/>
    <s v=""/>
    <x v="1"/>
    <s v="A0017761"/>
    <n v="270.10000610351563"/>
    <n v="221"/>
    <n v="153.30000305175781"/>
    <n v="214.80000305175781"/>
    <n v="207.80000305175781"/>
    <n v="213.40000305175781"/>
  </r>
  <r>
    <x v="1"/>
    <n v="0"/>
    <s v="143"/>
    <n v="1002923"/>
    <s v=""/>
    <x v="1"/>
    <s v="A0019717"/>
    <n v="236.58999633789063"/>
    <n v="242.25999450683594"/>
    <n v="193.24000549316406"/>
    <n v="272.8900146484375"/>
    <n v="215.22999572753906"/>
    <n v="232.04200134277343"/>
  </r>
  <r>
    <x v="1"/>
    <n v="0"/>
    <s v="143"/>
    <n v="1002924"/>
    <s v=""/>
    <x v="1"/>
    <s v="A0017763"/>
    <n v="118.69000244140625"/>
    <n v="125.68000030517578"/>
    <n v="192.10000610351563"/>
    <n v="192.10000610351563"/>
    <n v="192.10000610351563"/>
    <n v="164.13400421142578"/>
  </r>
  <r>
    <x v="1"/>
    <n v="0"/>
    <s v="143"/>
    <n v="1002925"/>
    <s v=""/>
    <x v="1"/>
    <s v="D0070740"/>
    <n v="435.80999755859375"/>
    <n v="413.85000610351563"/>
    <n v="292.82000732421875"/>
    <n v="356.26998901367188"/>
    <n v="495.97000122070313"/>
    <n v="398.94400024414063"/>
  </r>
  <r>
    <x v="1"/>
    <n v="0"/>
    <s v="143"/>
    <n v="1002927"/>
    <s v=""/>
    <x v="1"/>
    <s v=""/>
    <n v="590.94000244140625"/>
    <n v="592.8900146484375"/>
    <n v="359.02999877929688"/>
    <n v="343.010009765625"/>
    <n v="721.3900146484375"/>
    <n v="521.45200805664058"/>
  </r>
  <r>
    <x v="1"/>
    <n v="0"/>
    <s v="143"/>
    <n v="1002928"/>
    <s v=""/>
    <x v="1"/>
    <s v="A0019799"/>
    <n v="32.639999389648438"/>
    <n v="41.770000457763672"/>
    <n v="37.200000762939453"/>
    <n v="175.96000671386719"/>
    <n v="9.9700002670288086"/>
    <n v="59.508001518249515"/>
  </r>
  <r>
    <x v="1"/>
    <n v="0"/>
    <s v="143"/>
    <n v="1002929"/>
    <s v=""/>
    <x v="1"/>
    <s v="A0004874"/>
    <n v="91.080001831054688"/>
    <n v="69.889999389648438"/>
    <n v="1.5900000333786011"/>
    <n v="3.9999999105930328E-2"/>
    <n v="2.1700000762939453"/>
    <n v="32.954000265896319"/>
  </r>
  <r>
    <x v="1"/>
    <n v="0"/>
    <s v="143"/>
    <n v="1002930"/>
    <s v=""/>
    <x v="1"/>
    <s v="A0020567"/>
    <n v="53.580001831054688"/>
    <n v="33.090000152587891"/>
    <n v="172.19999694824219"/>
    <n v="185.5"/>
    <n v="209.80000305175781"/>
    <n v="130.83400039672853"/>
  </r>
  <r>
    <x v="1"/>
    <n v="0"/>
    <s v="143"/>
    <n v="1002931"/>
    <s v=""/>
    <x v="1"/>
    <s v="A0019768"/>
    <s v="no meter, max div vol = 23.6"/>
    <m/>
    <m/>
    <m/>
    <m/>
    <n v="23.6"/>
  </r>
  <r>
    <x v="1"/>
    <n v="0"/>
    <s v="143"/>
    <n v="1002938"/>
    <s v="New Well"/>
    <x v="1"/>
    <s v=""/>
    <m/>
    <m/>
    <m/>
    <m/>
    <n v="0"/>
    <n v="0"/>
  </r>
  <r>
    <x v="1"/>
    <n v="0"/>
    <s v="143"/>
    <n v="1003206"/>
    <s v=""/>
    <x v="1"/>
    <s v="A0020416"/>
    <n v="50.799999237060547"/>
    <n v="1.2599999904632568"/>
    <n v="2.9999999329447746E-2"/>
    <n v="0.43000000715255737"/>
    <n v="0.93999999761581421"/>
    <n v="10.691999846324325"/>
  </r>
  <r>
    <x v="1"/>
    <n v="0"/>
    <s v="143"/>
    <n v="1003366"/>
    <s v=""/>
    <x v="1"/>
    <s v=""/>
    <n v="431.07000732421875"/>
    <n v="393.29998779296875"/>
    <n v="412.20001220703125"/>
    <n v="120.16000366210938"/>
    <n v="129.24000549316406"/>
    <n v="297.19400329589843"/>
  </r>
  <r>
    <x v="1"/>
    <n v="0"/>
    <s v="143"/>
    <n v="1003841"/>
    <s v=""/>
    <x v="1"/>
    <s v="D0085695"/>
    <n v="782.510009765625"/>
    <n v="719.0999755859375"/>
    <n v="527.8699951171875"/>
    <n v="497.1400146484375"/>
    <n v="668.72998046875"/>
    <n v="639.06999511718755"/>
  </r>
  <r>
    <x v="1"/>
    <n v="0"/>
    <s v="143"/>
    <n v="1003863"/>
    <s v=""/>
    <x v="1"/>
    <s v=""/>
    <n v="1196.0699462890625"/>
    <n v="524.19000244140625"/>
    <n v="418.739990234375"/>
    <n v="771.989990234375"/>
    <n v="415.3699951171875"/>
    <n v="665.2719848632812"/>
  </r>
  <r>
    <x v="1"/>
    <n v="0"/>
    <s v="143"/>
    <n v="1003864"/>
    <s v=""/>
    <x v="1"/>
    <s v=""/>
    <m/>
    <m/>
    <n v="112.33999633789063"/>
    <n v="0"/>
    <n v="595.719970703125"/>
    <n v="236.01998901367188"/>
  </r>
  <r>
    <x v="1"/>
    <n v="0"/>
    <s v="143"/>
    <n v="1003865"/>
    <s v=""/>
    <x v="1"/>
    <s v=""/>
    <s v="new wel in 2021, shares WRs with 1002494 and 1002495, max div vol = 2140 AF"/>
    <m/>
    <m/>
    <m/>
    <m/>
    <n v="799.63199462890623"/>
  </r>
  <r>
    <x v="1"/>
    <n v="0"/>
    <s v="143"/>
    <n v="1003936"/>
    <s v="Well 8B"/>
    <x v="1"/>
    <s v=""/>
    <s v="new well in 2022, shares WR with 1002767,  1002769,  1002877, 1002918, 1002919, 1002920, 1002922, 1003937"/>
    <m/>
    <m/>
    <m/>
    <m/>
    <n v="2737.2720092773434"/>
  </r>
  <r>
    <x v="1"/>
    <n v="0"/>
    <s v="143"/>
    <n v="1003937"/>
    <s v="Well 8A"/>
    <x v="1"/>
    <s v=""/>
    <s v="new well in 2022, shares WR with 1002767,  1002769,  1002877, 1002918, 1002919, 1002920, 1002922, 1003936"/>
    <m/>
    <m/>
    <m/>
    <m/>
    <n v="0"/>
  </r>
  <r>
    <x v="1"/>
    <n v="0"/>
    <s v="143"/>
    <n v="1004067"/>
    <s v=""/>
    <x v="1"/>
    <s v=""/>
    <s v="well not drilled per 2023 note in WMIS"/>
    <m/>
    <m/>
    <m/>
    <m/>
    <n v="0"/>
  </r>
  <r>
    <x v="1"/>
    <n v="0"/>
    <s v="143"/>
    <n v="1004068"/>
    <s v=""/>
    <x v="1"/>
    <s v=""/>
    <m/>
    <m/>
    <m/>
    <n v="858.760009765625"/>
    <n v="1099.6800537109375"/>
    <n v="979.22003173828125"/>
  </r>
  <r>
    <x v="1"/>
    <n v="0"/>
    <s v="143"/>
    <n v="1004110"/>
    <s v="Garner Investments"/>
    <x v="1"/>
    <s v=""/>
    <s v="new well, assumed ending totalizer reading equals volume pumped in 2025"/>
    <m/>
    <m/>
    <m/>
    <m/>
    <n v="583.65909572166424"/>
  </r>
  <r>
    <x v="1"/>
    <n v="0"/>
    <s v="143"/>
    <n v="1004125"/>
    <s v="GW Finance CO LLC"/>
    <x v="1"/>
    <s v=""/>
    <s v="new well, assumed ending totalizer reading equals volume pumped in 2025"/>
    <m/>
    <m/>
    <m/>
    <m/>
    <n v="211.90037778002829"/>
  </r>
  <r>
    <x v="1"/>
    <n v="0"/>
    <s v="143"/>
    <n v="101779"/>
    <s v="South Well Barn 1"/>
    <x v="2"/>
    <s v="D0016061"/>
    <n v="92.830001831054688"/>
    <n v="119.55999755859375"/>
    <n v="96.900001525878906"/>
    <n v="90.639999389648438"/>
    <n v="96.900001525878906"/>
    <n v="99.36600036621094"/>
  </r>
  <r>
    <x v="1"/>
    <n v="0"/>
    <s v="143"/>
    <n v="101795"/>
    <s v="Raft River Dairy West Wel"/>
    <x v="2"/>
    <s v="D0021657"/>
    <n v="160.11000061035156"/>
    <n v="127.66999816894531"/>
    <n v="133.89999389648438"/>
    <n v="44.119998931884766"/>
    <n v="64.050003051757813"/>
    <n v="105.96999893188476"/>
  </r>
  <r>
    <x v="1"/>
    <n v="0"/>
    <s v="143"/>
    <n v="101796"/>
    <s v="Raft River Dairy East Wel"/>
    <x v="2"/>
    <s v="A0011824"/>
    <n v="126.80999755859375"/>
    <n v="54.520000457763672"/>
    <n v="44.389999389648438"/>
    <n v="90.510002136230469"/>
    <n v="99.269996643066406"/>
    <n v="83.099999237060544"/>
  </r>
  <r>
    <x v="1"/>
    <n v="0"/>
    <s v="143"/>
    <n v="101797"/>
    <s v="Raft River Dairy Old Irri"/>
    <x v="2"/>
    <s v="A0011823"/>
    <n v="111.88999938964844"/>
    <n v="150.35000610351563"/>
    <n v="157.82000732421875"/>
    <n v="154.86000061035156"/>
    <n v="69.980003356933594"/>
    <n v="128.98000335693359"/>
  </r>
  <r>
    <x v="1"/>
    <n v="0"/>
    <s v="143"/>
    <n v="1001456"/>
    <s v="Center Well Barn 2"/>
    <x v="2"/>
    <s v="A0019740"/>
    <n v="118.16000366210938"/>
    <n v="48.900001525878906"/>
    <n v="57.619998931884766"/>
    <n v="65.760002136230469"/>
    <n v="65.800003051757813"/>
    <n v="71.248001861572263"/>
  </r>
  <r>
    <x v="1"/>
    <n v="0"/>
    <s v="143"/>
    <n v="1001852"/>
    <s v="West Well Barn 2"/>
    <x v="2"/>
    <s v="A0019741"/>
    <n v="114.52999877929688"/>
    <n v="92.889999389648438"/>
    <n v="85.760002136230469"/>
    <n v="65.760002136230469"/>
    <n v="80.300003051757813"/>
    <n v="87.848001098632807"/>
  </r>
  <r>
    <x v="1"/>
    <n v="0"/>
    <s v="143"/>
    <n v="1001935"/>
    <s v=""/>
    <x v="2"/>
    <s v=""/>
    <n v="4.2600002288818359"/>
    <n v="5.929999828338623"/>
    <n v="4.440000057220459"/>
    <n v="10.920000076293945"/>
    <n v="13.050000190734863"/>
    <n v="7.7200000762939451"/>
  </r>
  <r>
    <x v="1"/>
    <n v="0"/>
    <s v="143"/>
    <n v="1002442"/>
    <s v="Nature 1 FM"/>
    <x v="2"/>
    <s v=""/>
    <m/>
    <m/>
    <n v="95.199996948242188"/>
    <n v="95.199996948242188"/>
    <n v="95.199996948242188"/>
    <n v="95.199996948242188"/>
  </r>
  <r>
    <x v="1"/>
    <n v="0"/>
    <s v="143"/>
    <n v="1002464"/>
    <s v="Nature 1 OW"/>
    <x v="2"/>
    <s v=""/>
    <s v="measured with 1002442"/>
    <m/>
    <m/>
    <m/>
    <m/>
    <n v="0"/>
  </r>
  <r>
    <x v="1"/>
    <n v="0"/>
    <s v="143"/>
    <n v="1002491"/>
    <s v="Cooling Well 3"/>
    <x v="2"/>
    <s v="A0019744"/>
    <s v="shares WRs with 1002497, 1002498, 1002527, max div vol = 1544 AF"/>
    <m/>
    <m/>
    <m/>
    <m/>
    <n v="1515.2000007629395"/>
  </r>
  <r>
    <x v="1"/>
    <n v="0"/>
    <s v="143"/>
    <n v="1002497"/>
    <s v="Cooling water well 1"/>
    <x v="2"/>
    <s v="A0019743"/>
    <s v="shares WRs with 1002491, 1002498, 1002527, max div vol = 1544 AF"/>
    <m/>
    <m/>
    <m/>
    <m/>
    <n v="0"/>
  </r>
  <r>
    <x v="1"/>
    <n v="0"/>
    <s v="143"/>
    <n v="1002498"/>
    <s v="Cooling water well 2"/>
    <x v="2"/>
    <s v="A0014554"/>
    <s v="shares WRs with 1002491, 1002497, 1002527, max div vol = 1544 AF"/>
    <m/>
    <m/>
    <m/>
    <m/>
    <n v="0"/>
  </r>
  <r>
    <x v="1"/>
    <n v="0"/>
    <s v="143"/>
    <n v="1002519"/>
    <s v=""/>
    <x v="2"/>
    <s v=""/>
    <n v="71.989997863769531"/>
    <n v="63.110000610351563"/>
    <n v="97.25"/>
    <n v="131.1300048828125"/>
    <n v="155.96000671386719"/>
    <n v="103.88800201416015"/>
  </r>
  <r>
    <x v="1"/>
    <n v="0"/>
    <s v="143"/>
    <n v="1002522"/>
    <s v=""/>
    <x v="2"/>
    <s v=""/>
    <n v="69.569999694824219"/>
    <n v="67.639999389648438"/>
    <n v="73.930000305175781"/>
    <n v="70.19000244140625"/>
    <n v="67.589996337890625"/>
    <n v="69.783999633789065"/>
  </r>
  <r>
    <x v="1"/>
    <n v="0"/>
    <s v="143"/>
    <n v="1002523"/>
    <s v=""/>
    <x v="2"/>
    <s v=""/>
    <n v="42.25"/>
    <n v="35.110000610351563"/>
    <n v="39.810001373291016"/>
    <n v="40.279998779296875"/>
    <n v="37.650001525878906"/>
    <n v="39.020000457763672"/>
  </r>
  <r>
    <x v="1"/>
    <n v="0"/>
    <s v="143"/>
    <n v="1002527"/>
    <s v="Cooling water well 4"/>
    <x v="2"/>
    <s v="A0008012"/>
    <m/>
    <n v="28.799999237060547"/>
    <n v="28.799999237060547"/>
    <n v="28.799999237060547"/>
    <n v="28.799999237060547"/>
    <n v="28.799999237060547"/>
  </r>
  <r>
    <x v="1"/>
    <n v="0"/>
    <s v="143"/>
    <n v="1002536"/>
    <s v="Nursery"/>
    <x v="2"/>
    <s v=""/>
    <m/>
    <n v="28.600000381469727"/>
    <n v="28.600000381469727"/>
    <n v="28.600000381469727"/>
    <n v="28.600000381469727"/>
    <n v="28.600000381469727"/>
  </r>
  <r>
    <x v="1"/>
    <n v="0"/>
    <s v="143"/>
    <n v="1002538"/>
    <s v="Nature 2"/>
    <x v="2"/>
    <s v=""/>
    <m/>
    <n v="12.300000190734863"/>
    <n v="12.300000190734863"/>
    <n v="12.300000190734863"/>
    <n v="12.300000190734863"/>
    <n v="12.300000190734863"/>
  </r>
  <r>
    <x v="1"/>
    <n v="0"/>
    <s v="143"/>
    <n v="1002663"/>
    <s v="Feedlot well stockwater"/>
    <x v="2"/>
    <s v="A0020523"/>
    <n v="594.6099853515625"/>
    <n v="519.1199951171875"/>
    <n v="560.66998291015625"/>
    <n v="449.30999755859375"/>
    <n v="394.42001342773438"/>
    <n v="503.62599487304686"/>
  </r>
  <r>
    <x v="1"/>
    <n v="0"/>
    <s v="143"/>
    <n v="1002735"/>
    <s v=""/>
    <x v="2"/>
    <s v=""/>
    <s v="measured with 1002736"/>
    <m/>
    <m/>
    <m/>
    <m/>
    <n v="0"/>
  </r>
  <r>
    <x v="1"/>
    <n v="0"/>
    <s v="143"/>
    <n v="1002736"/>
    <s v=""/>
    <x v="2"/>
    <s v=""/>
    <m/>
    <n v="15"/>
    <n v="15"/>
    <n v="15"/>
    <n v="15"/>
    <n v="15"/>
  </r>
  <r>
    <x v="1"/>
    <n v="0"/>
    <s v="143"/>
    <n v="1002764"/>
    <s v=""/>
    <x v="2"/>
    <s v=""/>
    <n v="23.559999465942383"/>
    <n v="5.4000000953674316"/>
    <n v="8.2100000381469727"/>
    <n v="5.9600000381469727"/>
    <n v="5.2600002288818359"/>
    <n v="9.6779999732971191"/>
  </r>
  <r>
    <x v="1"/>
    <n v="0"/>
    <s v="143"/>
    <n v="1002785"/>
    <s v=""/>
    <x v="2"/>
    <s v="A0004516"/>
    <m/>
    <n v="27.299999237060547"/>
    <n v="99.739997863769531"/>
    <n v="0"/>
    <n v="27.299999237060547"/>
    <n v="38.584999084472656"/>
  </r>
  <r>
    <x v="1"/>
    <n v="0"/>
    <s v="143"/>
    <n v="1002799"/>
    <s v=""/>
    <x v="2"/>
    <s v="A0020760"/>
    <n v="987.6300048828125"/>
    <n v="1315.050048828125"/>
    <n v="1277.489990234375"/>
    <n v="690.83001708984375"/>
    <n v="595.25"/>
    <n v="973.2500122070312"/>
  </r>
  <r>
    <x v="1"/>
    <n v="0"/>
    <s v="143"/>
    <n v="1002820"/>
    <s v=""/>
    <x v="2"/>
    <s v=""/>
    <n v="174"/>
    <n v="193.69999694824219"/>
    <n v="193.69999694824219"/>
    <n v="193.69999694824219"/>
    <n v="193.69999694824219"/>
    <n v="189.75999755859374"/>
  </r>
  <r>
    <x v="1"/>
    <n v="0"/>
    <s v="143"/>
    <n v="1002821"/>
    <s v=""/>
    <x v="2"/>
    <s v=""/>
    <n v="79.400001525878906"/>
    <n v="6931.169921875"/>
    <n v="2549.199951171875"/>
    <n v="2378.719970703125"/>
    <n v="2374.320068359375"/>
    <n v="2862.5619827270507"/>
  </r>
  <r>
    <x v="1"/>
    <n v="0"/>
    <s v="143"/>
    <n v="1002888"/>
    <s v=""/>
    <x v="2"/>
    <s v=""/>
    <n v="30.530000686645508"/>
    <n v="31.920000076293945"/>
    <n v="35.340000152587891"/>
    <n v="0.15999999642372131"/>
    <n v="32.599998474121094"/>
    <n v="26.109999877214431"/>
  </r>
  <r>
    <x v="1"/>
    <n v="0"/>
    <s v="143"/>
    <n v="1002895"/>
    <s v="Grush hot water well"/>
    <x v="2"/>
    <s v="A0019742"/>
    <n v="89.900001525878906"/>
    <m/>
    <n v="92.199996948242188"/>
    <n v="92.199996948242188"/>
    <n v="48.180000305175781"/>
    <n v="80.619998931884766"/>
  </r>
  <r>
    <x v="1"/>
    <n v="0"/>
    <s v="143"/>
    <n v="1002898"/>
    <s v=""/>
    <x v="2"/>
    <s v=""/>
    <n v="27.149999618530273"/>
    <m/>
    <n v="56.200000762939453"/>
    <n v="56.200000762939453"/>
    <n v="56.200000762939453"/>
    <n v="48.937500476837158"/>
  </r>
  <r>
    <x v="1"/>
    <n v="0"/>
    <s v="143"/>
    <n v="1002922"/>
    <s v=""/>
    <x v="2"/>
    <s v="D0067049"/>
    <n v="186.71000671386719"/>
    <n v="189.47999572753906"/>
    <n v="126.51999664306641"/>
    <n v="249.57000732421875"/>
    <n v="199.22999572753906"/>
    <n v="190.3020004272461"/>
  </r>
  <r>
    <x v="1"/>
    <n v="0"/>
    <s v="143"/>
    <n v="1003177"/>
    <s v=""/>
    <x v="2"/>
    <s v="D0030086"/>
    <n v="2.0299999713897705"/>
    <n v="2.440000057220459"/>
    <n v="2.869999885559082"/>
    <n v="1.4900000095367432"/>
    <n v="5.809999942779541"/>
    <n v="2.9279999732971191"/>
  </r>
  <r>
    <x v="1"/>
    <n v="0"/>
    <s v="143"/>
    <n v="1003178"/>
    <s v=""/>
    <x v="2"/>
    <s v="D0034193"/>
    <n v="16.950000762939453"/>
    <n v="16.319999694824219"/>
    <n v="16.959999084472656"/>
    <n v="21.909999847412109"/>
    <n v="21.75"/>
    <n v="18.777999877929688"/>
  </r>
  <r>
    <x v="1"/>
    <n v="0"/>
    <s v="143"/>
    <n v="1003179"/>
    <s v=""/>
    <x v="2"/>
    <s v=""/>
    <n v="38.040000915527344"/>
    <n v="32.549999237060547"/>
    <n v="34.189998626708984"/>
    <n v="12.869999885559082"/>
    <n v="15.630000114440918"/>
    <n v="26.655999755859376"/>
  </r>
  <r>
    <x v="1"/>
    <n v="0"/>
    <s v="143"/>
    <n v="1003183"/>
    <s v=""/>
    <x v="2"/>
    <s v=""/>
    <s v="measured with 1003184"/>
    <m/>
    <m/>
    <m/>
    <m/>
    <n v="0"/>
  </r>
  <r>
    <x v="1"/>
    <n v="0"/>
    <s v="143"/>
    <n v="1003184"/>
    <s v=""/>
    <x v="2"/>
    <s v=""/>
    <n v="53.150001525878906"/>
    <n v="43.299999237060547"/>
    <n v="43.299999237060547"/>
    <n v="43.299999237060547"/>
    <n v="43.299999237060547"/>
    <n v="45.269999694824222"/>
  </r>
  <r>
    <x v="1"/>
    <n v="0"/>
    <s v="143"/>
    <n v="1003209"/>
    <s v=""/>
    <x v="2"/>
    <s v=""/>
    <n v="18.049999237060547"/>
    <n v="16.950000762939453"/>
    <n v="19.100000381469727"/>
    <n v="25.270000457763672"/>
    <n v="16.219999313354492"/>
    <n v="19.118000030517578"/>
  </r>
  <r>
    <x v="1"/>
    <n v="0"/>
    <s v="143"/>
    <n v="1003210"/>
    <s v=""/>
    <x v="2"/>
    <s v=""/>
    <m/>
    <n v="24.899999618530273"/>
    <n v="24.899999618530273"/>
    <n v="24.899999618530273"/>
    <n v="24.899999618530273"/>
    <n v="24.899999618530273"/>
  </r>
  <r>
    <x v="1"/>
    <n v="0"/>
    <s v="143"/>
    <n v="1003219"/>
    <s v="South Feedlot (Stockwater)"/>
    <x v="2"/>
    <s v=""/>
    <n v="87.650001525878906"/>
    <n v="6.2100000381469727"/>
    <n v="3.9999999105930328E-2"/>
    <n v="65.150001525878906"/>
    <n v="120.19999694824219"/>
    <n v="55.850000007450582"/>
  </r>
  <r>
    <x v="1"/>
    <n v="0"/>
    <s v="143"/>
    <n v="1003309"/>
    <s v=""/>
    <x v="2"/>
    <s v=""/>
    <n v="44.840000152587891"/>
    <n v="21.309999465942383"/>
    <n v="41.189998626708984"/>
    <n v="33.099998474121094"/>
    <n v="14.029999732971191"/>
    <n v="30.893999290466308"/>
  </r>
  <r>
    <x v="1"/>
    <n v="0"/>
    <s v="143"/>
    <n v="1003310"/>
    <s v="Feedlot well Mill"/>
    <x v="2"/>
    <s v=""/>
    <n v="31.629999160766602"/>
    <n v="23.200000762939453"/>
    <n v="30"/>
    <n v="31"/>
    <n v="28.100000381469727"/>
    <n v="28.786000061035157"/>
  </r>
  <r>
    <x v="1"/>
    <n v="0"/>
    <s v="143"/>
    <n v="1003311"/>
    <s v="North Feedlot (Industrial)"/>
    <x v="2"/>
    <s v=""/>
    <n v="87.529998779296875"/>
    <n v="60.220001220703125"/>
    <n v="19.770000457763672"/>
    <n v="42.189998626708984"/>
    <n v="34.819999694824219"/>
    <n v="48.905999755859376"/>
  </r>
  <r>
    <x v="1"/>
    <n v="0"/>
    <s v="143"/>
    <n v="1003312"/>
    <s v="North Feedlot (Stockwater)"/>
    <x v="2"/>
    <s v=""/>
    <m/>
    <n v="6.320000171661377"/>
    <n v="0"/>
    <n v="0"/>
    <n v="0"/>
    <n v="1.5800000429153442"/>
  </r>
  <r>
    <x v="1"/>
    <n v="0"/>
    <s v="143"/>
    <n v="1003320"/>
    <s v="Well 13 Stock Commercial"/>
    <x v="2"/>
    <s v=""/>
    <n v="1066.4300537109375"/>
    <n v="1021.2899780273438"/>
    <n v="1189.7900390625"/>
    <n v="1122"/>
    <n v="1049.0799560546875"/>
    <n v="1089.7180053710938"/>
  </r>
  <r>
    <x v="1"/>
    <n v="0"/>
    <s v="143"/>
    <n v="1003802"/>
    <s v="Smith Dairy"/>
    <x v="2"/>
    <s v=""/>
    <n v="30.450000762939453"/>
    <n v="29.5"/>
    <n v="36.349998474121094"/>
    <n v="38.669998168945313"/>
    <n v="50.509998321533203"/>
    <n v="37.095999145507811"/>
  </r>
  <r>
    <x v="1"/>
    <n v="0"/>
    <s v="143"/>
    <n v="1003862"/>
    <s v=""/>
    <x v="2"/>
    <s v=""/>
    <s v="shares WRs with 1003183 and 1003184, max div vol = 256 AF"/>
    <m/>
    <m/>
    <m/>
    <m/>
    <n v="210.73000030517579"/>
  </r>
  <r>
    <x v="1"/>
    <n v="0"/>
    <s v="143"/>
    <n v="1003873"/>
    <s v="WELL BEHIND HOUSE"/>
    <x v="2"/>
    <s v=""/>
    <n v="3.0399999618530273"/>
    <n v="3.4200000762939453"/>
    <n v="9.9999997764825821E-3"/>
    <n v="3.4200000762939453"/>
    <n v="3.4000000953674316"/>
    <n v="2.6580000419169663"/>
  </r>
  <r>
    <x v="1"/>
    <n v="0"/>
    <s v="143"/>
    <n v="1003874"/>
    <s v="FILL TRUCK WELL"/>
    <x v="2"/>
    <s v=""/>
    <n v="18.489999771118164"/>
    <n v="44.360000610351563"/>
    <n v="31.399999618530273"/>
    <n v="44.360000610351563"/>
    <n v="31.399999618530273"/>
    <n v="34.00200004577637"/>
  </r>
  <r>
    <x v="1"/>
    <n v="0"/>
    <s v="143"/>
    <n v="1004080"/>
    <s v="New Well"/>
    <x v="2"/>
    <s v=""/>
    <m/>
    <n v="47.889999389648438"/>
    <m/>
    <m/>
    <m/>
    <n v="47.889999389648438"/>
  </r>
  <r>
    <x v="1"/>
    <n v="0"/>
    <s v="143"/>
    <n v="1004115"/>
    <s v="Webb Bros Land Livestock"/>
    <x v="2"/>
    <s v=""/>
    <m/>
    <m/>
    <m/>
    <m/>
    <m/>
    <m/>
  </r>
  <r>
    <x v="1"/>
    <n v="0"/>
    <s v="143"/>
    <n v="101783"/>
    <s v="Small Well - NO WATER RIGHTS"/>
    <x v="3"/>
    <s v="A0011442"/>
    <m/>
    <m/>
    <m/>
    <m/>
    <m/>
    <m/>
  </r>
  <r>
    <x v="1"/>
    <n v="0"/>
    <s v="143"/>
    <n v="401773"/>
    <s v=""/>
    <x v="3"/>
    <s v=""/>
    <m/>
    <m/>
    <m/>
    <m/>
    <m/>
    <m/>
  </r>
  <r>
    <x v="1"/>
    <n v="0"/>
    <s v="143"/>
    <n v="1002459"/>
    <s v="West Well"/>
    <x v="3"/>
    <s v="A0019797"/>
    <m/>
    <m/>
    <m/>
    <m/>
    <m/>
    <m/>
  </r>
  <r>
    <x v="1"/>
    <n v="0"/>
    <s v="143"/>
    <n v="1002460"/>
    <s v=""/>
    <x v="3"/>
    <s v=""/>
    <m/>
    <m/>
    <m/>
    <m/>
    <m/>
    <m/>
  </r>
  <r>
    <x v="1"/>
    <n v="0"/>
    <s v="143"/>
    <n v="1002488"/>
    <s v=""/>
    <x v="3"/>
    <s v="A0020507"/>
    <m/>
    <m/>
    <m/>
    <m/>
    <m/>
    <m/>
  </r>
  <r>
    <x v="1"/>
    <n v="0"/>
    <s v="143"/>
    <n v="1002502"/>
    <s v=""/>
    <x v="3"/>
    <s v="D0037048"/>
    <n v="332.39999389648438"/>
    <n v="79.75"/>
    <n v="2.4500000476837158"/>
    <n v="1.7200000286102295"/>
    <m/>
    <n v="104.07999849319458"/>
  </r>
  <r>
    <x v="1"/>
    <n v="0"/>
    <s v="143"/>
    <n v="1002505"/>
    <s v=""/>
    <x v="3"/>
    <s v=""/>
    <m/>
    <m/>
    <m/>
    <m/>
    <m/>
    <m/>
  </r>
  <r>
    <x v="1"/>
    <n v="0"/>
    <s v="143"/>
    <n v="1002506"/>
    <s v=""/>
    <x v="3"/>
    <s v="A0020509"/>
    <m/>
    <m/>
    <m/>
    <m/>
    <m/>
    <m/>
  </r>
  <r>
    <x v="1"/>
    <n v="0"/>
    <s v="143"/>
    <n v="1002507"/>
    <s v=""/>
    <x v="3"/>
    <s v="A0020758"/>
    <m/>
    <m/>
    <m/>
    <m/>
    <m/>
    <m/>
  </r>
  <r>
    <x v="1"/>
    <n v="0"/>
    <s v="143"/>
    <n v="1002590"/>
    <s v=""/>
    <x v="3"/>
    <s v="A0013350"/>
    <m/>
    <m/>
    <m/>
    <m/>
    <m/>
    <m/>
  </r>
  <r>
    <x v="1"/>
    <n v="0"/>
    <s v="143"/>
    <n v="1002614"/>
    <s v=""/>
    <x v="3"/>
    <s v=""/>
    <m/>
    <m/>
    <m/>
    <m/>
    <m/>
    <m/>
  </r>
  <r>
    <x v="1"/>
    <n v="0"/>
    <s v="143"/>
    <n v="1002620"/>
    <s v=""/>
    <x v="3"/>
    <s v=""/>
    <m/>
    <m/>
    <m/>
    <m/>
    <m/>
    <m/>
  </r>
  <r>
    <x v="1"/>
    <n v="0"/>
    <s v="143"/>
    <n v="1002628"/>
    <s v=""/>
    <x v="3"/>
    <s v="D0067070"/>
    <m/>
    <m/>
    <m/>
    <m/>
    <m/>
    <m/>
  </r>
  <r>
    <x v="1"/>
    <n v="0"/>
    <s v="143"/>
    <n v="1002679"/>
    <s v="Number 6"/>
    <x v="3"/>
    <s v="A0013360"/>
    <m/>
    <m/>
    <m/>
    <m/>
    <m/>
    <m/>
  </r>
  <r>
    <x v="1"/>
    <n v="0"/>
    <s v="143"/>
    <n v="1002748"/>
    <s v=""/>
    <x v="3"/>
    <s v=""/>
    <m/>
    <m/>
    <m/>
    <m/>
    <n v="283.8599853515625"/>
    <n v="283.8599853515625"/>
  </r>
  <r>
    <x v="1"/>
    <n v="0"/>
    <s v="143"/>
    <n v="1002753"/>
    <s v=""/>
    <x v="3"/>
    <s v="A0020729"/>
    <n v="59.409999847412109"/>
    <n v="59.200000762939453"/>
    <n v="86.099998474121094"/>
    <n v="290.67999267578125"/>
    <m/>
    <n v="123.84749794006348"/>
  </r>
  <r>
    <x v="1"/>
    <n v="0"/>
    <s v="143"/>
    <n v="1002757"/>
    <s v=""/>
    <x v="3"/>
    <s v=""/>
    <m/>
    <m/>
    <m/>
    <m/>
    <m/>
    <m/>
  </r>
  <r>
    <x v="1"/>
    <n v="0"/>
    <s v="143"/>
    <n v="1002791"/>
    <s v=""/>
    <x v="3"/>
    <s v=""/>
    <m/>
    <m/>
    <m/>
    <m/>
    <m/>
    <m/>
  </r>
  <r>
    <x v="1"/>
    <n v="0"/>
    <s v="143"/>
    <n v="1002802"/>
    <s v=""/>
    <x v="3"/>
    <s v=""/>
    <m/>
    <m/>
    <m/>
    <m/>
    <m/>
    <m/>
  </r>
  <r>
    <x v="1"/>
    <n v="0"/>
    <s v="143"/>
    <n v="1002817"/>
    <s v=""/>
    <x v="3"/>
    <s v=""/>
    <m/>
    <m/>
    <m/>
    <m/>
    <m/>
    <m/>
  </r>
  <r>
    <x v="1"/>
    <n v="0"/>
    <s v="143"/>
    <n v="1002818"/>
    <s v=""/>
    <x v="3"/>
    <s v=""/>
    <m/>
    <m/>
    <m/>
    <m/>
    <m/>
    <m/>
  </r>
  <r>
    <x v="1"/>
    <n v="0"/>
    <s v="143"/>
    <n v="1002843"/>
    <s v=""/>
    <x v="3"/>
    <s v=""/>
    <m/>
    <m/>
    <m/>
    <m/>
    <m/>
    <m/>
  </r>
  <r>
    <x v="1"/>
    <n v="0"/>
    <s v="143"/>
    <n v="1002845"/>
    <s v=""/>
    <x v="3"/>
    <s v="A0020555"/>
    <m/>
    <m/>
    <m/>
    <m/>
    <m/>
    <m/>
  </r>
  <r>
    <x v="1"/>
    <n v="0"/>
    <s v="143"/>
    <n v="1002873"/>
    <s v="Irrigation well"/>
    <x v="3"/>
    <s v="A0017796"/>
    <m/>
    <m/>
    <m/>
    <m/>
    <m/>
    <m/>
  </r>
  <r>
    <x v="1"/>
    <n v="0"/>
    <s v="143"/>
    <n v="1002874"/>
    <s v=""/>
    <x v="3"/>
    <s v="A0019775"/>
    <m/>
    <m/>
    <m/>
    <m/>
    <m/>
    <m/>
  </r>
  <r>
    <x v="1"/>
    <n v="0"/>
    <s v="143"/>
    <n v="1002903"/>
    <s v=""/>
    <x v="3"/>
    <s v=""/>
    <m/>
    <m/>
    <m/>
    <m/>
    <m/>
    <m/>
  </r>
  <r>
    <x v="1"/>
    <n v="0"/>
    <s v="143"/>
    <n v="1002909"/>
    <s v=""/>
    <x v="3"/>
    <s v=""/>
    <m/>
    <m/>
    <m/>
    <m/>
    <m/>
    <m/>
  </r>
  <r>
    <x v="1"/>
    <n v="0"/>
    <s v="143"/>
    <n v="1002919"/>
    <s v=""/>
    <x v="3"/>
    <s v=""/>
    <s v="shares WR with 1002767,  1002769,  1002877, 1002918, 1002920, 1002922, 1003936,1003937"/>
    <m/>
    <m/>
    <m/>
    <m/>
    <n v="0"/>
  </r>
  <r>
    <x v="1"/>
    <n v="0"/>
    <s v="143"/>
    <n v="1002481"/>
    <s v=""/>
    <x v="4"/>
    <s v="A0013370"/>
    <n v="170.32000732421875"/>
    <n v="140.58999633789063"/>
    <m/>
    <n v="68.599998474121094"/>
    <n v="142.30000305175781"/>
    <n v="130.45250129699707"/>
  </r>
  <r>
    <x v="1"/>
    <n v="0"/>
    <s v="143"/>
    <n v="1002728"/>
    <s v=""/>
    <x v="5"/>
    <s v="A0020732"/>
    <m/>
    <m/>
    <m/>
    <m/>
    <m/>
    <m/>
  </r>
  <r>
    <x v="1"/>
    <n v="0"/>
    <s v="143"/>
    <n v="1002887"/>
    <s v=""/>
    <x v="5"/>
    <s v="A0019763"/>
    <m/>
    <m/>
    <m/>
    <m/>
    <m/>
    <m/>
  </r>
  <r>
    <x v="1"/>
    <n v="0"/>
    <s v="143"/>
    <n v="1002450"/>
    <s v=""/>
    <x v="6"/>
    <s v="A0019793"/>
    <m/>
    <m/>
    <m/>
    <m/>
    <m/>
    <m/>
  </r>
  <r>
    <x v="1"/>
    <n v="0"/>
    <s v="143"/>
    <n v="1002452"/>
    <s v=""/>
    <x v="6"/>
    <s v=""/>
    <m/>
    <m/>
    <m/>
    <m/>
    <m/>
    <m/>
  </r>
  <r>
    <x v="1"/>
    <n v="0"/>
    <s v="143"/>
    <n v="1002456"/>
    <s v=""/>
    <x v="6"/>
    <s v="A0019701"/>
    <m/>
    <m/>
    <m/>
    <m/>
    <m/>
    <m/>
  </r>
  <r>
    <x v="1"/>
    <n v="0"/>
    <s v="143"/>
    <n v="1002461"/>
    <s v=""/>
    <x v="6"/>
    <s v="A0006816"/>
    <m/>
    <m/>
    <m/>
    <m/>
    <m/>
    <m/>
  </r>
  <r>
    <x v="1"/>
    <n v="0"/>
    <s v="143"/>
    <n v="1002492"/>
    <s v=""/>
    <x v="6"/>
    <s v="A0008901"/>
    <m/>
    <m/>
    <m/>
    <m/>
    <m/>
    <m/>
  </r>
  <r>
    <x v="1"/>
    <n v="0"/>
    <s v="143"/>
    <n v="1002496"/>
    <s v=""/>
    <x v="6"/>
    <s v="A0020556"/>
    <m/>
    <m/>
    <m/>
    <m/>
    <m/>
    <m/>
  </r>
  <r>
    <x v="1"/>
    <n v="0"/>
    <s v="143"/>
    <n v="1002511"/>
    <s v=""/>
    <x v="6"/>
    <s v="A0020763"/>
    <m/>
    <m/>
    <m/>
    <m/>
    <m/>
    <m/>
  </r>
  <r>
    <x v="1"/>
    <n v="0"/>
    <s v="143"/>
    <n v="1002512"/>
    <s v=""/>
    <x v="6"/>
    <s v="A0020558"/>
    <m/>
    <m/>
    <m/>
    <m/>
    <m/>
    <m/>
  </r>
  <r>
    <x v="1"/>
    <n v="0"/>
    <s v="143"/>
    <n v="1002516"/>
    <s v=""/>
    <x v="6"/>
    <s v=""/>
    <m/>
    <m/>
    <m/>
    <m/>
    <m/>
    <m/>
  </r>
  <r>
    <x v="1"/>
    <n v="0"/>
    <s v="143"/>
    <n v="1002517"/>
    <s v=""/>
    <x v="6"/>
    <s v="A0020457"/>
    <m/>
    <m/>
    <m/>
    <m/>
    <m/>
    <m/>
  </r>
  <r>
    <x v="1"/>
    <n v="0"/>
    <s v="143"/>
    <n v="1002525"/>
    <s v=""/>
    <x v="6"/>
    <s v="A0020765"/>
    <m/>
    <m/>
    <m/>
    <m/>
    <m/>
    <m/>
  </r>
  <r>
    <x v="1"/>
    <n v="0"/>
    <s v="143"/>
    <n v="1002526"/>
    <s v="House well"/>
    <x v="6"/>
    <s v=""/>
    <m/>
    <m/>
    <m/>
    <m/>
    <m/>
    <m/>
  </r>
  <r>
    <x v="1"/>
    <n v="0"/>
    <s v="143"/>
    <n v="1002532"/>
    <s v=""/>
    <x v="6"/>
    <s v="A0020561"/>
    <m/>
    <m/>
    <m/>
    <m/>
    <m/>
    <m/>
  </r>
  <r>
    <x v="1"/>
    <n v="0"/>
    <s v="143"/>
    <n v="1002533"/>
    <s v=""/>
    <x v="6"/>
    <s v="A0002744"/>
    <m/>
    <m/>
    <m/>
    <m/>
    <m/>
    <m/>
  </r>
  <r>
    <x v="1"/>
    <n v="0"/>
    <s v="143"/>
    <n v="1002534"/>
    <s v=""/>
    <x v="6"/>
    <s v="A0002743"/>
    <m/>
    <m/>
    <m/>
    <m/>
    <m/>
    <m/>
  </r>
  <r>
    <x v="1"/>
    <n v="0"/>
    <s v="143"/>
    <n v="1002539"/>
    <s v=""/>
    <x v="6"/>
    <s v=""/>
    <m/>
    <m/>
    <m/>
    <m/>
    <m/>
    <m/>
  </r>
  <r>
    <x v="1"/>
    <n v="0"/>
    <s v="143"/>
    <n v="1002541"/>
    <s v="Abandoned well"/>
    <x v="6"/>
    <s v=""/>
    <m/>
    <m/>
    <m/>
    <m/>
    <m/>
    <m/>
  </r>
  <r>
    <x v="1"/>
    <n v="0"/>
    <s v="143"/>
    <n v="1002546"/>
    <s v=""/>
    <x v="6"/>
    <s v="0000000"/>
    <m/>
    <m/>
    <m/>
    <m/>
    <m/>
    <m/>
  </r>
  <r>
    <x v="1"/>
    <n v="0"/>
    <s v="143"/>
    <n v="1002557"/>
    <s v=""/>
    <x v="6"/>
    <s v="D0050173"/>
    <m/>
    <m/>
    <m/>
    <m/>
    <m/>
    <m/>
  </r>
  <r>
    <x v="1"/>
    <n v="0"/>
    <s v="143"/>
    <n v="1002558"/>
    <s v=""/>
    <x v="6"/>
    <s v="A0004864"/>
    <m/>
    <m/>
    <m/>
    <m/>
    <m/>
    <m/>
  </r>
  <r>
    <x v="1"/>
    <n v="0"/>
    <s v="143"/>
    <n v="1002564"/>
    <s v="Abandoned well"/>
    <x v="6"/>
    <s v=""/>
    <m/>
    <m/>
    <m/>
    <m/>
    <m/>
    <m/>
  </r>
  <r>
    <x v="1"/>
    <n v="0"/>
    <s v="143"/>
    <n v="1002566"/>
    <s v=""/>
    <x v="6"/>
    <s v="A0020405"/>
    <m/>
    <m/>
    <m/>
    <m/>
    <m/>
    <m/>
  </r>
  <r>
    <x v="1"/>
    <n v="0"/>
    <s v="143"/>
    <n v="1002573"/>
    <s v=""/>
    <x v="6"/>
    <s v=""/>
    <m/>
    <m/>
    <m/>
    <m/>
    <m/>
    <m/>
  </r>
  <r>
    <x v="1"/>
    <n v="0"/>
    <s v="143"/>
    <n v="1002576"/>
    <s v=""/>
    <x v="6"/>
    <s v=""/>
    <m/>
    <m/>
    <m/>
    <m/>
    <m/>
    <m/>
  </r>
  <r>
    <x v="1"/>
    <n v="0"/>
    <s v="143"/>
    <n v="1002581"/>
    <s v=""/>
    <x v="6"/>
    <s v="A0019776"/>
    <m/>
    <m/>
    <m/>
    <m/>
    <m/>
    <m/>
  </r>
  <r>
    <x v="1"/>
    <n v="0"/>
    <s v="143"/>
    <n v="1002584"/>
    <s v="Harris north feedlot"/>
    <x v="6"/>
    <s v="A0017776"/>
    <m/>
    <m/>
    <m/>
    <m/>
    <m/>
    <m/>
  </r>
  <r>
    <x v="1"/>
    <n v="0"/>
    <s v="143"/>
    <n v="1002589"/>
    <s v=""/>
    <x v="6"/>
    <s v="D0030486"/>
    <m/>
    <m/>
    <m/>
    <m/>
    <m/>
    <m/>
  </r>
  <r>
    <x v="1"/>
    <n v="0"/>
    <s v="143"/>
    <n v="1002597"/>
    <s v=""/>
    <x v="6"/>
    <s v="A0020517"/>
    <m/>
    <m/>
    <m/>
    <m/>
    <m/>
    <m/>
  </r>
  <r>
    <x v="1"/>
    <n v="0"/>
    <s v="143"/>
    <n v="1002602"/>
    <s v=""/>
    <x v="6"/>
    <s v="A0008908"/>
    <m/>
    <m/>
    <m/>
    <m/>
    <m/>
    <m/>
  </r>
  <r>
    <x v="1"/>
    <n v="0"/>
    <s v="143"/>
    <n v="1002604"/>
    <s v=""/>
    <x v="6"/>
    <s v=""/>
    <m/>
    <m/>
    <m/>
    <m/>
    <m/>
    <m/>
  </r>
  <r>
    <x v="1"/>
    <n v="0"/>
    <s v="143"/>
    <n v="1002610"/>
    <s v=""/>
    <x v="6"/>
    <s v="A0019736"/>
    <m/>
    <m/>
    <m/>
    <m/>
    <m/>
    <m/>
  </r>
  <r>
    <x v="1"/>
    <n v="0"/>
    <s v="143"/>
    <n v="1002623"/>
    <s v="80 Acres East"/>
    <x v="6"/>
    <s v="D0023138"/>
    <m/>
    <m/>
    <m/>
    <m/>
    <m/>
    <m/>
  </r>
  <r>
    <x v="1"/>
    <n v="0"/>
    <s v="143"/>
    <n v="1002624"/>
    <s v="Needs decommissioned"/>
    <x v="6"/>
    <s v=""/>
    <m/>
    <m/>
    <m/>
    <m/>
    <m/>
    <m/>
  </r>
  <r>
    <x v="1"/>
    <n v="0"/>
    <s v="143"/>
    <n v="1002625"/>
    <s v="House well"/>
    <x v="6"/>
    <s v=""/>
    <m/>
    <m/>
    <m/>
    <m/>
    <m/>
    <m/>
  </r>
  <r>
    <x v="1"/>
    <n v="0"/>
    <s v="143"/>
    <n v="1002637"/>
    <s v=""/>
    <x v="6"/>
    <s v="A0020413"/>
    <m/>
    <m/>
    <m/>
    <m/>
    <m/>
    <m/>
  </r>
  <r>
    <x v="1"/>
    <n v="0"/>
    <s v="143"/>
    <n v="1002652"/>
    <s v=""/>
    <x v="6"/>
    <s v="A0020515"/>
    <n v="98.879997253417969"/>
    <n v="252.16999816894531"/>
    <n v="150.00999450683594"/>
    <n v="327.79000854492188"/>
    <m/>
    <n v="207.21249961853027"/>
  </r>
  <r>
    <x v="1"/>
    <n v="0"/>
    <s v="143"/>
    <n v="1002669"/>
    <s v="Old Home Place"/>
    <x v="6"/>
    <s v="A0004508"/>
    <m/>
    <m/>
    <m/>
    <m/>
    <m/>
    <m/>
  </r>
  <r>
    <x v="1"/>
    <n v="0"/>
    <s v="143"/>
    <n v="1002683"/>
    <s v=""/>
    <x v="6"/>
    <s v="A0004599"/>
    <m/>
    <m/>
    <m/>
    <m/>
    <m/>
    <m/>
  </r>
  <r>
    <x v="1"/>
    <n v="0"/>
    <s v="143"/>
    <n v="1002692"/>
    <s v=""/>
    <x v="6"/>
    <s v="NULL"/>
    <m/>
    <m/>
    <m/>
    <m/>
    <m/>
    <m/>
  </r>
  <r>
    <x v="1"/>
    <n v="0"/>
    <s v="143"/>
    <n v="1002694"/>
    <s v=""/>
    <x v="6"/>
    <s v=""/>
    <m/>
    <m/>
    <m/>
    <m/>
    <m/>
    <m/>
  </r>
  <r>
    <x v="1"/>
    <n v="0"/>
    <s v="143"/>
    <n v="1002756"/>
    <s v=""/>
    <x v="6"/>
    <s v="D0062252"/>
    <m/>
    <m/>
    <m/>
    <m/>
    <m/>
    <m/>
  </r>
  <r>
    <x v="1"/>
    <n v="0"/>
    <s v="143"/>
    <n v="1002759"/>
    <s v=""/>
    <x v="6"/>
    <s v="A0020493"/>
    <m/>
    <m/>
    <m/>
    <m/>
    <m/>
    <m/>
  </r>
  <r>
    <x v="1"/>
    <n v="0"/>
    <s v="143"/>
    <n v="1002762"/>
    <s v=""/>
    <x v="6"/>
    <s v=""/>
    <m/>
    <m/>
    <m/>
    <m/>
    <m/>
    <m/>
  </r>
  <r>
    <x v="1"/>
    <n v="0"/>
    <s v="143"/>
    <n v="1002774"/>
    <s v=""/>
    <x v="6"/>
    <s v=""/>
    <m/>
    <m/>
    <m/>
    <m/>
    <m/>
    <m/>
  </r>
  <r>
    <x v="1"/>
    <n v="0"/>
    <s v="143"/>
    <n v="1002805"/>
    <s v="LITTLE CREEK"/>
    <x v="6"/>
    <s v="A0020525"/>
    <m/>
    <m/>
    <m/>
    <m/>
    <m/>
    <m/>
  </r>
  <r>
    <x v="1"/>
    <n v="0"/>
    <s v="143"/>
    <n v="1002827"/>
    <s v=""/>
    <x v="6"/>
    <s v=""/>
    <m/>
    <m/>
    <m/>
    <m/>
    <m/>
    <m/>
  </r>
  <r>
    <x v="1"/>
    <n v="0"/>
    <s v="143"/>
    <n v="1002834"/>
    <s v=""/>
    <x v="6"/>
    <s v=""/>
    <m/>
    <m/>
    <m/>
    <m/>
    <m/>
    <m/>
  </r>
  <r>
    <x v="1"/>
    <n v="0"/>
    <s v="143"/>
    <n v="1002836"/>
    <s v=""/>
    <x v="6"/>
    <s v=""/>
    <m/>
    <m/>
    <m/>
    <m/>
    <m/>
    <m/>
  </r>
  <r>
    <x v="1"/>
    <n v="0"/>
    <s v="143"/>
    <n v="1002838"/>
    <s v=""/>
    <x v="6"/>
    <s v="NULL"/>
    <m/>
    <m/>
    <m/>
    <m/>
    <m/>
    <m/>
  </r>
  <r>
    <x v="1"/>
    <n v="0"/>
    <s v="143"/>
    <n v="1002849"/>
    <s v=""/>
    <x v="6"/>
    <s v=""/>
    <m/>
    <m/>
    <m/>
    <m/>
    <m/>
    <m/>
  </r>
  <r>
    <x v="1"/>
    <n v="0"/>
    <s v="143"/>
    <n v="1002858"/>
    <s v=""/>
    <x v="6"/>
    <s v="A0017818"/>
    <m/>
    <m/>
    <m/>
    <m/>
    <m/>
    <m/>
  </r>
  <r>
    <x v="1"/>
    <n v="0"/>
    <s v="143"/>
    <n v="1002863"/>
    <s v=""/>
    <x v="6"/>
    <s v="A0017825"/>
    <m/>
    <m/>
    <m/>
    <m/>
    <m/>
    <m/>
  </r>
  <r>
    <x v="1"/>
    <n v="0"/>
    <s v="143"/>
    <n v="1002866"/>
    <s v=""/>
    <x v="6"/>
    <s v="A0017814"/>
    <m/>
    <m/>
    <m/>
    <m/>
    <m/>
    <m/>
  </r>
  <r>
    <x v="1"/>
    <n v="0"/>
    <s v="143"/>
    <n v="1002867"/>
    <s v=""/>
    <x v="6"/>
    <s v="A0008911"/>
    <m/>
    <m/>
    <m/>
    <m/>
    <m/>
    <m/>
  </r>
  <r>
    <x v="1"/>
    <n v="0"/>
    <s v="143"/>
    <n v="1002869"/>
    <s v=""/>
    <x v="6"/>
    <s v="A0007910"/>
    <m/>
    <m/>
    <m/>
    <m/>
    <m/>
    <m/>
  </r>
  <r>
    <x v="1"/>
    <n v="0"/>
    <s v="143"/>
    <n v="1002870"/>
    <s v=""/>
    <x v="6"/>
    <s v="A0017821"/>
    <m/>
    <m/>
    <m/>
    <m/>
    <m/>
    <m/>
  </r>
  <r>
    <x v="1"/>
    <n v="0"/>
    <s v="143"/>
    <n v="1002871"/>
    <s v=""/>
    <x v="6"/>
    <s v="A0017822"/>
    <m/>
    <m/>
    <m/>
    <m/>
    <m/>
    <m/>
  </r>
  <r>
    <x v="1"/>
    <n v="0"/>
    <s v="143"/>
    <n v="1002872"/>
    <s v=""/>
    <x v="6"/>
    <s v="A0017823"/>
    <m/>
    <m/>
    <m/>
    <m/>
    <m/>
    <m/>
  </r>
  <r>
    <x v="1"/>
    <n v="0"/>
    <s v="143"/>
    <n v="1002885"/>
    <s v=""/>
    <x v="6"/>
    <s v="D0060447"/>
    <m/>
    <m/>
    <m/>
    <m/>
    <m/>
    <m/>
  </r>
  <r>
    <x v="1"/>
    <n v="0"/>
    <s v="143"/>
    <n v="1002893"/>
    <s v=""/>
    <x v="6"/>
    <s v="A0019770"/>
    <m/>
    <m/>
    <m/>
    <m/>
    <m/>
    <m/>
  </r>
  <r>
    <x v="1"/>
    <n v="0"/>
    <s v="143"/>
    <n v="1002894"/>
    <s v=""/>
    <x v="6"/>
    <s v="A019774"/>
    <m/>
    <m/>
    <m/>
    <m/>
    <m/>
    <m/>
  </r>
  <r>
    <x v="1"/>
    <n v="0"/>
    <s v="143"/>
    <n v="1002896"/>
    <s v="Well 13"/>
    <x v="6"/>
    <s v="A0017817"/>
    <m/>
    <m/>
    <m/>
    <m/>
    <m/>
    <m/>
  </r>
  <r>
    <x v="1"/>
    <n v="0"/>
    <s v="143"/>
    <n v="1002913"/>
    <s v=""/>
    <x v="6"/>
    <s v="A0020554"/>
    <m/>
    <m/>
    <m/>
    <m/>
    <m/>
    <m/>
  </r>
  <r>
    <x v="1"/>
    <n v="0"/>
    <s v="143"/>
    <n v="1002920"/>
    <s v=""/>
    <x v="6"/>
    <s v=""/>
    <s v="shares WR with 1002767,  1002769,  1002877, 1002918, 1002919, 1002922, 1003936,1003937"/>
    <m/>
    <m/>
    <m/>
    <m/>
    <n v="0"/>
  </r>
  <r>
    <x v="1"/>
    <n v="0"/>
    <s v="143"/>
    <n v="1003208"/>
    <s v=""/>
    <x v="6"/>
    <s v=""/>
    <m/>
    <m/>
    <m/>
    <m/>
    <m/>
    <m/>
  </r>
  <r>
    <x v="1"/>
    <n v="0"/>
    <s v="143"/>
    <n v="1003211"/>
    <s v=""/>
    <x v="6"/>
    <s v=""/>
    <m/>
    <m/>
    <m/>
    <m/>
    <m/>
    <m/>
  </r>
  <r>
    <x v="1"/>
    <n v="0"/>
    <s v="143"/>
    <n v="1003212"/>
    <s v=""/>
    <x v="6"/>
    <s v=""/>
    <m/>
    <m/>
    <m/>
    <m/>
    <m/>
    <m/>
  </r>
  <r>
    <x v="1"/>
    <n v="0"/>
    <m/>
    <m/>
    <m/>
    <x v="0"/>
    <m/>
    <s v="Assumed 5 AF per year use for each waived WMIS point"/>
    <m/>
    <m/>
    <m/>
    <m/>
    <n v="5"/>
  </r>
  <r>
    <x v="1"/>
    <n v="0"/>
    <m/>
    <m/>
    <m/>
    <x v="0"/>
    <m/>
    <m/>
    <m/>
    <m/>
    <m/>
    <m/>
    <n v="5"/>
  </r>
  <r>
    <x v="1"/>
    <n v="0"/>
    <m/>
    <m/>
    <m/>
    <x v="0"/>
    <m/>
    <m/>
    <m/>
    <m/>
    <m/>
    <m/>
    <n v="5"/>
  </r>
  <r>
    <x v="1"/>
    <n v="0"/>
    <m/>
    <m/>
    <m/>
    <x v="0"/>
    <m/>
    <m/>
    <m/>
    <m/>
    <m/>
    <m/>
    <n v="5"/>
  </r>
  <r>
    <x v="1"/>
    <n v="0"/>
    <m/>
    <m/>
    <m/>
    <x v="0"/>
    <m/>
    <m/>
    <m/>
    <m/>
    <m/>
    <m/>
    <n v="5"/>
  </r>
  <r>
    <x v="1"/>
    <n v="0"/>
    <m/>
    <m/>
    <m/>
    <x v="0"/>
    <m/>
    <m/>
    <m/>
    <m/>
    <m/>
    <m/>
    <n v="5"/>
  </r>
  <r>
    <x v="1"/>
    <n v="0"/>
    <m/>
    <m/>
    <m/>
    <x v="0"/>
    <m/>
    <m/>
    <m/>
    <m/>
    <m/>
    <m/>
    <n v="5"/>
  </r>
  <r>
    <x v="1"/>
    <n v="0"/>
    <m/>
    <m/>
    <m/>
    <x v="0"/>
    <m/>
    <m/>
    <m/>
    <m/>
    <m/>
    <m/>
    <n v="5"/>
  </r>
  <r>
    <x v="1"/>
    <n v="0"/>
    <m/>
    <m/>
    <m/>
    <x v="0"/>
    <m/>
    <m/>
    <m/>
    <m/>
    <m/>
    <m/>
    <n v="5"/>
  </r>
  <r>
    <x v="2"/>
    <n v="0"/>
    <s v="33 "/>
    <n v="1003636"/>
    <s v=""/>
    <x v="1"/>
    <s v="A0016054"/>
    <n v="52.299999237060547"/>
    <n v="92.980003356933594"/>
    <n v="42.340000152587891"/>
    <n v="89.550003051757813"/>
    <n v="96.349998474121094"/>
    <n v="74.704000854492193"/>
  </r>
  <r>
    <x v="2"/>
    <n v="0"/>
    <s v="33 "/>
    <n v="1003637"/>
    <s v=""/>
    <x v="1"/>
    <s v="A0016055"/>
    <n v="24.860000610351563"/>
    <n v="85.949996948242188"/>
    <n v="50.979999542236328"/>
    <n v="0"/>
    <n v="27.540000915527344"/>
    <n v="37.865999603271483"/>
  </r>
  <r>
    <x v="2"/>
    <n v="0"/>
    <s v="33 "/>
    <n v="1003638"/>
    <s v=""/>
    <x v="1"/>
    <s v="A0016056"/>
    <n v="78.150001525878906"/>
    <n v="214.6300048828125"/>
    <n v="113.25"/>
    <n v="284.48001098632813"/>
    <n v="334.989990234375"/>
    <n v="205.10000152587889"/>
  </r>
  <r>
    <x v="2"/>
    <n v="0"/>
    <s v="33 "/>
    <n v="1003639"/>
    <s v="Jimmy Andreasons House"/>
    <x v="1"/>
    <s v="A0009411"/>
    <m/>
    <m/>
    <m/>
    <m/>
    <n v="3.25"/>
    <n v="3.25"/>
  </r>
  <r>
    <x v="2"/>
    <n v="0"/>
    <s v="33 "/>
    <n v="1003640"/>
    <s v=""/>
    <x v="1"/>
    <s v="A0016058"/>
    <m/>
    <m/>
    <m/>
    <n v="40.080001831054688"/>
    <n v="45.889999389648438"/>
    <n v="42.985000610351563"/>
  </r>
  <r>
    <x v="2"/>
    <n v="0"/>
    <s v="33 "/>
    <n v="1003641"/>
    <s v=""/>
    <x v="1"/>
    <s v="A0016059"/>
    <n v="283.6199951171875"/>
    <m/>
    <m/>
    <m/>
    <n v="280.73001098632813"/>
    <n v="282.17500305175781"/>
  </r>
  <r>
    <x v="2"/>
    <n v="0"/>
    <s v="33 "/>
    <n v="1003642"/>
    <s v=""/>
    <x v="1"/>
    <s v="A0016060"/>
    <n v="1.3899999856948853"/>
    <n v="80.970001220703125"/>
    <n v="76.849998474121094"/>
    <n v="98.910003662109375"/>
    <n v="97.910003662109375"/>
    <n v="71.206001400947571"/>
  </r>
  <r>
    <x v="2"/>
    <n v="0"/>
    <s v="33 "/>
    <n v="1003643"/>
    <s v=""/>
    <x v="1"/>
    <s v="A0016068"/>
    <n v="799.27001953125"/>
    <n v="1058.31005859375"/>
    <n v="1044.6700439453125"/>
    <n v="981.78997802734375"/>
    <n v="1106.1800537109375"/>
    <n v="998.04403076171877"/>
  </r>
  <r>
    <x v="2"/>
    <n v="0"/>
    <s v="33 "/>
    <n v="1003644"/>
    <s v=""/>
    <x v="1"/>
    <s v="A0016065"/>
    <n v="252.02999877929688"/>
    <n v="308.760009765625"/>
    <n v="495.22000122070313"/>
    <n v="480.17001342773438"/>
    <n v="549.09002685546875"/>
    <n v="417.05401000976565"/>
  </r>
  <r>
    <x v="2"/>
    <n v="0"/>
    <s v="33 "/>
    <n v="1003645"/>
    <s v=""/>
    <x v="1"/>
    <s v="A0016064"/>
    <n v="122.62000274658203"/>
    <n v="174.83000183105469"/>
    <n v="110.58000183105469"/>
    <n v="205.11000061035156"/>
    <n v="450.30999755859375"/>
    <n v="212.69000091552735"/>
  </r>
  <r>
    <x v="2"/>
    <n v="0"/>
    <s v="33 "/>
    <n v="1003646"/>
    <s v=""/>
    <x v="1"/>
    <s v="A0016063"/>
    <n v="23.540000915527344"/>
    <m/>
    <m/>
    <m/>
    <m/>
    <n v="23.540000915527344"/>
  </r>
  <r>
    <x v="2"/>
    <n v="0"/>
    <s v="33 "/>
    <n v="1003647"/>
    <s v=""/>
    <x v="1"/>
    <s v="A0016062"/>
    <m/>
    <m/>
    <m/>
    <m/>
    <n v="48.810001373291016"/>
    <n v="48.810001373291016"/>
  </r>
  <r>
    <x v="2"/>
    <n v="0"/>
    <s v="33 "/>
    <n v="1003648"/>
    <s v=""/>
    <x v="1"/>
    <s v="A0016067"/>
    <n v="245.80999755859375"/>
    <n v="358.70999145507813"/>
    <n v="251.67999267578125"/>
    <n v="214.44999694824219"/>
    <n v="197.3800048828125"/>
    <n v="253.60599670410156"/>
  </r>
  <r>
    <x v="2"/>
    <n v="0"/>
    <s v="33 "/>
    <n v="1003650"/>
    <s v=""/>
    <x v="1"/>
    <s v="A0019049"/>
    <m/>
    <n v="337.54998779296875"/>
    <n v="380.010009765625"/>
    <n v="329.8699951171875"/>
    <n v="404.20001220703125"/>
    <n v="362.90750122070313"/>
  </r>
  <r>
    <x v="2"/>
    <n v="0"/>
    <s v="33 "/>
    <n v="1003651"/>
    <s v=""/>
    <x v="1"/>
    <s v="A0016066"/>
    <m/>
    <n v="270.3900146484375"/>
    <n v="257.82000732421875"/>
    <n v="384.39999389648438"/>
    <n v="466.41000366210938"/>
    <n v="344.7550048828125"/>
  </r>
  <r>
    <x v="2"/>
    <n v="0"/>
    <s v="33 "/>
    <n v="1003652"/>
    <s v=""/>
    <x v="1"/>
    <s v="A0016069"/>
    <n v="734.1099853515625"/>
    <n v="936.32000732421875"/>
    <n v="661.4000244140625"/>
    <n v="766.69000244140625"/>
    <n v="1493.969970703125"/>
    <n v="918.49799804687495"/>
  </r>
  <r>
    <x v="2"/>
    <n v="0"/>
    <s v="33 "/>
    <n v="1003653"/>
    <s v=""/>
    <x v="1"/>
    <s v="A0016071"/>
    <m/>
    <n v="741.6300048828125"/>
    <n v="480.8699951171875"/>
    <n v="670.8499755859375"/>
    <n v="666.17999267578125"/>
    <n v="639.88249206542969"/>
  </r>
  <r>
    <x v="2"/>
    <n v="0"/>
    <s v="33 "/>
    <n v="1003654"/>
    <s v="Knollin Big Pump"/>
    <x v="1"/>
    <s v="A0016086"/>
    <m/>
    <m/>
    <m/>
    <n v="1181.760009765625"/>
    <n v="1193.4200439453125"/>
    <n v="1187.5900268554688"/>
  </r>
  <r>
    <x v="2"/>
    <n v="0"/>
    <s v="33 "/>
    <n v="1003655"/>
    <s v="DivName"/>
    <x v="1"/>
    <s v="A0016083"/>
    <n v="657.1400146484375"/>
    <n v="729.90997314453125"/>
    <n v="545.20001220703125"/>
    <n v="497.1099853515625"/>
    <n v="764.739990234375"/>
    <n v="638.81999511718755"/>
  </r>
  <r>
    <x v="2"/>
    <n v="0"/>
    <s v="33 "/>
    <n v="1003656"/>
    <s v=""/>
    <x v="1"/>
    <s v="A0016082"/>
    <n v="490.8900146484375"/>
    <n v="691.25"/>
    <n v="409.45001220703125"/>
    <n v="461.60000610351563"/>
    <n v="586.21002197265625"/>
    <n v="527.8800109863281"/>
  </r>
  <r>
    <x v="2"/>
    <n v="0"/>
    <s v="33 "/>
    <n v="1003657"/>
    <s v="Knollin Ranch"/>
    <x v="1"/>
    <s v="A0011168"/>
    <m/>
    <m/>
    <m/>
    <n v="0"/>
    <n v="210.02999877929688"/>
    <n v="105.01499938964844"/>
  </r>
  <r>
    <x v="2"/>
    <n v="0"/>
    <s v="33 "/>
    <n v="1003658"/>
    <s v=""/>
    <x v="1"/>
    <s v="A0016080"/>
    <n v="438.19000244140625"/>
    <n v="632.71002197265625"/>
    <n v="561.1500244140625"/>
    <n v="676.8800048828125"/>
    <n v="704.58001708984375"/>
    <n v="602.7020141601563"/>
  </r>
  <r>
    <x v="2"/>
    <n v="0"/>
    <s v="33 "/>
    <n v="1003659"/>
    <s v=""/>
    <x v="1"/>
    <s v="A0016057"/>
    <n v="567.030029296875"/>
    <n v="937.58001708984375"/>
    <n v="424.04998779296875"/>
    <n v="554.07000732421875"/>
    <n v="837.94000244140625"/>
    <n v="664.13400878906248"/>
  </r>
  <r>
    <x v="2"/>
    <n v="0"/>
    <s v="33 "/>
    <n v="1003660"/>
    <s v=""/>
    <x v="1"/>
    <s v="A0016075"/>
    <s v="no meter, seeking variance, max div vol = 167 AF"/>
    <m/>
    <m/>
    <m/>
    <m/>
    <n v="167"/>
  </r>
  <r>
    <x v="2"/>
    <n v="0"/>
    <s v="33 "/>
    <n v="1003665"/>
    <s v=""/>
    <x v="1"/>
    <s v="A0021196"/>
    <n v="506.23001098632813"/>
    <n v="1050.47998046875"/>
    <n v="145.10000610351563"/>
    <n v="739.719970703125"/>
    <n v="1002.0900268554688"/>
    <n v="688.7239990234375"/>
  </r>
  <r>
    <x v="2"/>
    <n v="0"/>
    <s v="33 "/>
    <n v="1003757"/>
    <s v=""/>
    <x v="1"/>
    <s v="A0016074"/>
    <n v="148.27000427246094"/>
    <m/>
    <m/>
    <n v="0"/>
    <n v="7.0000000298023224E-2"/>
    <n v="49.446668090919651"/>
  </r>
  <r>
    <x v="2"/>
    <n v="0"/>
    <s v="33 "/>
    <n v="1003758"/>
    <s v=""/>
    <x v="1"/>
    <s v="A0016073"/>
    <n v="502.66000366210938"/>
    <n v="893.22998046875"/>
    <n v="692.77001953125"/>
    <n v="808.760009765625"/>
    <n v="897.6300048828125"/>
    <n v="759.0100036621094"/>
  </r>
  <r>
    <x v="2"/>
    <n v="0"/>
    <s v="33 "/>
    <n v="1003759"/>
    <s v=""/>
    <x v="1"/>
    <s v="A0016079"/>
    <n v="155.3800048828125"/>
    <n v="38.970001220703125"/>
    <n v="19.799999237060547"/>
    <n v="65.459999084472656"/>
    <n v="171.72000122070313"/>
    <n v="90.266001129150396"/>
  </r>
  <r>
    <x v="2"/>
    <n v="0"/>
    <s v="33 "/>
    <n v="1003760"/>
    <s v=""/>
    <x v="1"/>
    <s v="A0016078"/>
    <n v="471.6400146484375"/>
    <n v="449.92001342773438"/>
    <n v="423.80999755859375"/>
    <n v="450"/>
    <n v="458.54000854492188"/>
    <n v="450.78200683593752"/>
  </r>
  <r>
    <x v="2"/>
    <n v="0"/>
    <s v="33 "/>
    <n v="1003761"/>
    <s v=""/>
    <x v="1"/>
    <s v="A0016077"/>
    <n v="319.26998901367188"/>
    <n v="316.760009765625"/>
    <n v="265.29000854492188"/>
    <n v="379.1300048828125"/>
    <n v="402.1099853515625"/>
    <n v="336.51199951171873"/>
  </r>
  <r>
    <x v="2"/>
    <n v="0"/>
    <s v="33 "/>
    <n v="1003763"/>
    <s v="DivName"/>
    <x v="1"/>
    <s v="A0016085"/>
    <n v="0"/>
    <n v="0"/>
    <n v="0"/>
    <n v="0"/>
    <n v="0"/>
    <n v="0"/>
  </r>
  <r>
    <x v="2"/>
    <n v="0"/>
    <s v="33 "/>
    <n v="1003764"/>
    <s v=""/>
    <x v="1"/>
    <s v="A0016081"/>
    <n v="361.510009765625"/>
    <n v="413.3699951171875"/>
    <n v="382.01998901367188"/>
    <n v="448.92001342773438"/>
    <n v="388.92999267578125"/>
    <n v="398.95"/>
  </r>
  <r>
    <x v="2"/>
    <n v="0"/>
    <s v="33 "/>
    <n v="1003765"/>
    <s v=""/>
    <x v="1"/>
    <s v="A0016084"/>
    <n v="554.57000732421875"/>
    <n v="326.3900146484375"/>
    <n v="511.25"/>
    <n v="863.19000244140625"/>
    <n v="1094.699951171875"/>
    <n v="670.01999511718748"/>
  </r>
  <r>
    <x v="2"/>
    <n v="0"/>
    <s v="33 "/>
    <n v="1003766"/>
    <s v=""/>
    <x v="1"/>
    <s v="A0016072"/>
    <n v="348.5"/>
    <n v="571"/>
    <n v="529.96002197265625"/>
    <n v="645.219970703125"/>
    <n v="331.3599853515625"/>
    <n v="485.20799560546874"/>
  </r>
  <r>
    <x v="2"/>
    <n v="0"/>
    <s v="33 "/>
    <n v="1003767"/>
    <s v=""/>
    <x v="1"/>
    <s v="A0016076"/>
    <n v="460.95999145507813"/>
    <n v="538.20001220703125"/>
    <n v="548.58001708984375"/>
    <n v="736.22998046875"/>
    <n v="592.07000732421875"/>
    <n v="575.2080017089844"/>
  </r>
  <r>
    <x v="2"/>
    <n v="0"/>
    <s v="33 "/>
    <n v="1003768"/>
    <s v=""/>
    <x v="1"/>
    <s v="A0016088"/>
    <n v="417.66000366210938"/>
    <n v="485.1300048828125"/>
    <n v="559.45001220703125"/>
    <n v="380.94000244140625"/>
    <n v="480.260009765625"/>
    <n v="464.68800659179686"/>
  </r>
  <r>
    <x v="2"/>
    <n v="0"/>
    <s v="33 "/>
    <n v="1003769"/>
    <s v="Knollin Ranch 2"/>
    <x v="1"/>
    <s v="A0016089"/>
    <m/>
    <m/>
    <m/>
    <n v="528"/>
    <n v="595.280029296875"/>
    <n v="561.6400146484375"/>
  </r>
  <r>
    <x v="2"/>
    <n v="0"/>
    <s v="33 "/>
    <n v="1003770"/>
    <s v=""/>
    <x v="1"/>
    <s v="A0016087"/>
    <n v="415.239990234375"/>
    <n v="524.84002685546875"/>
    <n v="590.03997802734375"/>
    <n v="470.79998779296875"/>
    <n v="521.09002685546875"/>
    <n v="504.40200195312502"/>
  </r>
  <r>
    <x v="2"/>
    <n v="0"/>
    <s v="33 "/>
    <n v="1003777"/>
    <s v=""/>
    <x v="1"/>
    <s v="A0016070"/>
    <n v="436.3599853515625"/>
    <n v="271.08999633789063"/>
    <n v="449.3900146484375"/>
    <n v="343.42001342773438"/>
    <n v="525.15997314453125"/>
    <n v="405.08399658203126"/>
  </r>
  <r>
    <x v="2"/>
    <n v="0"/>
    <s v="33 "/>
    <n v="1003778"/>
    <s v=""/>
    <x v="1"/>
    <s v="A0016061"/>
    <s v="assumed totalizer units are in cubic feet"/>
    <m/>
    <m/>
    <n v="668.38195592286502"/>
    <n v="888.58071625344348"/>
    <n v="778.48133608815419"/>
  </r>
  <r>
    <x v="2"/>
    <n v="0"/>
    <s v="33 "/>
    <n v="1003781"/>
    <s v="150 HP romans place"/>
    <x v="1"/>
    <s v="A0021109"/>
    <m/>
    <n v="371.3800048828125"/>
    <n v="426.69000244140625"/>
    <n v="412.27999877929688"/>
    <n v="674.469970703125"/>
    <n v="471.20499420166016"/>
  </r>
  <r>
    <x v="2"/>
    <n v="0"/>
    <s v="33 "/>
    <n v="1004455"/>
    <s v=""/>
    <x v="1"/>
    <s v="D0089904"/>
    <m/>
    <m/>
    <m/>
    <m/>
    <n v="111.90000152587891"/>
    <n v="111.90000152587891"/>
  </r>
  <r>
    <x v="3"/>
    <n v="0"/>
    <s v="34 "/>
    <n v="263"/>
    <s v="191"/>
    <x v="1"/>
    <s v=""/>
    <s v="assumed average of recorded 2000-2017 PCC volumes"/>
    <m/>
    <m/>
    <m/>
    <m/>
    <n v="12"/>
  </r>
  <r>
    <x v="3"/>
    <n v="0"/>
    <s v="34 "/>
    <n v="315"/>
    <s v="257"/>
    <x v="1"/>
    <s v="A0000482"/>
    <n v="199.30000305175781"/>
    <n v="915.239990234375"/>
    <n v="199.67999267578125"/>
    <n v="501.98001098632813"/>
    <n v="418.79000854492188"/>
    <n v="446.99800109863281"/>
  </r>
  <r>
    <x v="3"/>
    <n v="0"/>
    <s v="34 "/>
    <n v="316"/>
    <s v="667"/>
    <x v="1"/>
    <s v=""/>
    <n v="502.29998779296875"/>
    <n v="390"/>
    <n v="427.95999145507813"/>
    <n v="296.95999145507813"/>
    <n v="325.85000610351563"/>
    <n v="388.61399536132814"/>
  </r>
  <r>
    <x v="3"/>
    <n v="0"/>
    <s v="34 "/>
    <n v="317"/>
    <s v="163"/>
    <x v="1"/>
    <s v="A0007537"/>
    <n v="192.88999938964844"/>
    <n v="208.19000244140625"/>
    <n v="66.69000244140625"/>
    <n v="139.83999633789063"/>
    <n v="217.46000671386719"/>
    <n v="165.01400146484374"/>
  </r>
  <r>
    <x v="3"/>
    <n v="0"/>
    <s v="34 "/>
    <n v="318"/>
    <s v="514 - BELL PIVOT"/>
    <x v="1"/>
    <s v="A0007507"/>
    <n v="268.72000122070313"/>
    <n v="671.32000732421875"/>
    <n v="386.54000854492188"/>
    <n v="193.88999938964844"/>
    <n v="308.45999145507813"/>
    <n v="365.78600158691404"/>
  </r>
  <r>
    <x v="3"/>
    <n v="0"/>
    <s v="34 "/>
    <n v="319"/>
    <s v="735"/>
    <x v="1"/>
    <s v="A0007508"/>
    <n v="621.8900146484375"/>
    <n v="514.69000244140625"/>
    <n v="552.07000732421875"/>
    <n v="302.8800048828125"/>
    <n v="461.010009765625"/>
    <n v="490.50800781250001"/>
  </r>
  <r>
    <x v="3"/>
    <n v="0"/>
    <s v="34 "/>
    <n v="320"/>
    <s v="272"/>
    <x v="1"/>
    <s v="A0008039"/>
    <n v="114.33000183105469"/>
    <n v="111.98999786376953"/>
    <n v="79.379997253417969"/>
    <n v="75.05999755859375"/>
    <n v="106.90000152587891"/>
    <n v="97.531999206542963"/>
  </r>
  <r>
    <x v="3"/>
    <n v="0"/>
    <s v="34 "/>
    <n v="321"/>
    <s v="548"/>
    <x v="1"/>
    <s v="A0007506"/>
    <n v="526.92999267578125"/>
    <n v="720.94000244140625"/>
    <n v="437.17999267578125"/>
    <n v="504.29000854492188"/>
    <n v="554.1400146484375"/>
    <n v="548.69600219726567"/>
  </r>
  <r>
    <x v="3"/>
    <n v="0"/>
    <s v="34 "/>
    <n v="322"/>
    <s v="289"/>
    <x v="1"/>
    <s v="A0007540"/>
    <m/>
    <m/>
    <m/>
    <m/>
    <n v="94.989997863769531"/>
    <n v="94.989997863769531"/>
  </r>
  <r>
    <x v="3"/>
    <n v="0"/>
    <s v="34 "/>
    <n v="323"/>
    <s v="622"/>
    <x v="1"/>
    <s v="A0007538"/>
    <n v="478.29998779296875"/>
    <n v="543.27001953125"/>
    <n v="584.1500244140625"/>
    <n v="354.10000610351563"/>
    <n v="477.95999145507813"/>
    <n v="487.55600585937498"/>
  </r>
  <r>
    <x v="3"/>
    <n v="0"/>
    <s v="34 "/>
    <n v="324"/>
    <s v="228"/>
    <x v="1"/>
    <s v="A0007539"/>
    <n v="793.1099853515625"/>
    <n v="629.8800048828125"/>
    <n v="486.57000732421875"/>
    <n v="505.07000732421875"/>
    <n v="899.82000732421875"/>
    <n v="662.8900024414063"/>
  </r>
  <r>
    <x v="3"/>
    <n v="0"/>
    <s v="34 "/>
    <n v="326"/>
    <s v="461"/>
    <x v="1"/>
    <s v="A0018673"/>
    <n v="0"/>
    <n v="0"/>
    <m/>
    <n v="83.80999755859375"/>
    <n v="235.28999328613281"/>
    <n v="79.774997711181641"/>
  </r>
  <r>
    <x v="3"/>
    <n v="0"/>
    <s v="34 "/>
    <n v="359"/>
    <s v="654 - PIVOT METER"/>
    <x v="1"/>
    <s v="A0005195"/>
    <n v="288.02999877929688"/>
    <n v="289.91000366210938"/>
    <n v="238.13999938964844"/>
    <n v="270.10000610351563"/>
    <n v="310.739990234375"/>
    <n v="279.38399963378907"/>
  </r>
  <r>
    <x v="3"/>
    <n v="0"/>
    <s v="34 "/>
    <n v="1000090"/>
    <s v="898"/>
    <x v="1"/>
    <s v="A0018607"/>
    <n v="25.229999542236328"/>
    <n v="19.850000381469727"/>
    <n v="13.430000305175781"/>
    <n v="18.040000915527344"/>
    <n v="16"/>
    <n v="18.510000228881836"/>
  </r>
  <r>
    <x v="3"/>
    <n v="0"/>
    <s v="34 "/>
    <n v="1000101"/>
    <s v=""/>
    <x v="1"/>
    <s v=""/>
    <n v="0"/>
    <n v="31.690000534057617"/>
    <n v="29.510000228881836"/>
    <n v="41.020000457763672"/>
    <n v="34.069999694824219"/>
    <n v="27.258000183105469"/>
  </r>
  <r>
    <x v="3"/>
    <n v="0"/>
    <s v="34 "/>
    <n v="1000383"/>
    <s v="920"/>
    <x v="1"/>
    <s v="A0018649"/>
    <n v="130"/>
    <n v="121.20999908447266"/>
    <n v="203.89999389648438"/>
    <n v="142.8699951171875"/>
    <n v="162.00999450683594"/>
    <n v="151.99799652099608"/>
  </r>
  <r>
    <x v="3"/>
    <n v="0"/>
    <s v="34 "/>
    <n v="1000384"/>
    <s v="950"/>
    <x v="1"/>
    <s v="A0018608"/>
    <n v="80.069999694824219"/>
    <n v="74.94000244140625"/>
    <n v="48.330001831054688"/>
    <n v="57.669998168945313"/>
    <n v="30.340000152587891"/>
    <n v="58.270000457763672"/>
  </r>
  <r>
    <x v="3"/>
    <n v="0"/>
    <s v="34 "/>
    <n v="1000627"/>
    <s v=""/>
    <x v="1"/>
    <s v=""/>
    <n v="218.89999389648438"/>
    <n v="165.77999877929688"/>
    <n v="190.58999633789063"/>
    <n v="80.25"/>
    <n v="165.6300048828125"/>
    <n v="164.22999877929686"/>
  </r>
  <r>
    <x v="3"/>
    <n v="0"/>
    <s v="34 "/>
    <n v="1001848"/>
    <s v="654 - WHEEL LINE METER"/>
    <x v="1"/>
    <s v="A0005195"/>
    <n v="83.400001525878906"/>
    <n v="58.099998474121094"/>
    <n v="79.680000305175781"/>
    <n v="39.580001831054688"/>
    <n v="3.7999999523162842"/>
    <n v="52.912000417709351"/>
  </r>
  <r>
    <x v="3"/>
    <n v="0"/>
    <s v="34 "/>
    <n v="1003848"/>
    <s v=""/>
    <x v="1"/>
    <s v="D0083765"/>
    <s v="no other POD for these water rights, max div vol = 31.5 AF"/>
    <m/>
    <m/>
    <m/>
    <m/>
    <n v="31.5"/>
  </r>
  <r>
    <x v="3"/>
    <n v="0"/>
    <s v="34 "/>
    <n v="313"/>
    <s v="173"/>
    <x v="6"/>
    <s v=""/>
    <m/>
    <m/>
    <m/>
    <m/>
    <m/>
    <m/>
  </r>
  <r>
    <x v="3"/>
    <n v="0"/>
    <s v="34 "/>
    <n v="314"/>
    <s v="Diesel Pump"/>
    <x v="6"/>
    <s v=""/>
    <m/>
    <m/>
    <m/>
    <m/>
    <n v="1.9999999552965164E-2"/>
    <n v="1.9999999552965164E-2"/>
  </r>
  <r>
    <x v="3"/>
    <n v="0"/>
    <s v="34 "/>
    <n v="325"/>
    <s v="NONE"/>
    <x v="6"/>
    <s v=""/>
    <m/>
    <m/>
    <m/>
    <m/>
    <m/>
    <m/>
  </r>
  <r>
    <x v="3"/>
    <n v="0"/>
    <s v="34 "/>
    <n v="335"/>
    <s v=""/>
    <x v="6"/>
    <s v=""/>
    <m/>
    <m/>
    <m/>
    <m/>
    <m/>
    <m/>
  </r>
  <r>
    <x v="3"/>
    <n v="0"/>
    <s v="34 "/>
    <n v="1000093"/>
    <s v="ELBOW CANYON"/>
    <x v="6"/>
    <s v=""/>
    <m/>
    <m/>
    <m/>
    <m/>
    <m/>
    <m/>
  </r>
  <r>
    <x v="3"/>
    <n v="0"/>
    <m/>
    <m/>
    <m/>
    <x v="0"/>
    <m/>
    <s v="Assumed 5 AF per year use for each waived WMIS point"/>
    <m/>
    <m/>
    <m/>
    <m/>
    <n v="5"/>
  </r>
  <r>
    <x v="3"/>
    <n v="0"/>
    <m/>
    <m/>
    <m/>
    <x v="0"/>
    <m/>
    <m/>
    <m/>
    <m/>
    <m/>
    <m/>
    <n v="5"/>
  </r>
  <r>
    <x v="3"/>
    <n v="0"/>
    <m/>
    <m/>
    <m/>
    <x v="0"/>
    <m/>
    <m/>
    <m/>
    <m/>
    <m/>
    <m/>
    <n v="5"/>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r>
    <x v="4"/>
    <m/>
    <m/>
    <m/>
    <m/>
    <x v="0"/>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C128B1E-FA10-4232-A6B0-18D42A28A4FF}"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9" firstHeaderRow="0" firstDataRow="1" firstDataCol="1"/>
  <pivotFields count="13">
    <pivotField axis="axisRow" showAll="0">
      <items count="6">
        <item x="0"/>
        <item x="1"/>
        <item x="2"/>
        <item x="3"/>
        <item x="4"/>
        <item t="default"/>
      </items>
    </pivotField>
    <pivotField showAll="0"/>
    <pivotField showAll="0"/>
    <pivotField showAll="0"/>
    <pivotField showAll="0"/>
    <pivotField showAll="0">
      <items count="8">
        <item x="1"/>
        <item x="2"/>
        <item x="3"/>
        <item x="4"/>
        <item x="5"/>
        <item x="6"/>
        <item x="0"/>
        <item t="default"/>
      </items>
    </pivotField>
    <pivotField showAll="0"/>
    <pivotField showAll="0"/>
    <pivotField showAll="0"/>
    <pivotField showAll="0"/>
    <pivotField showAll="0"/>
    <pivotField showAll="0"/>
    <pivotField dataField="1" showAll="0"/>
  </pivotFields>
  <rowFields count="1">
    <field x="0"/>
  </rowFields>
  <rowItems count="6">
    <i>
      <x/>
    </i>
    <i>
      <x v="1"/>
    </i>
    <i>
      <x v="2"/>
    </i>
    <i>
      <x v="3"/>
    </i>
    <i>
      <x v="4"/>
    </i>
    <i t="grand">
      <x/>
    </i>
  </rowItems>
  <colFields count="1">
    <field x="-2"/>
  </colFields>
  <colItems count="2">
    <i>
      <x/>
    </i>
    <i i="1">
      <x v="1"/>
    </i>
  </colItems>
  <dataFields count="2">
    <dataField name="Sum of 2021-2025 Average" fld="12" baseField="0" baseItem="0"/>
    <dataField name="Count of 2021-2025 Average2" fld="12" subtotal="count" baseField="0" baseItem="0"/>
  </dataFields>
  <formats count="1">
    <format dxfId="0">
      <pivotArea collapsedLevelsAreSubtotals="1" fieldPosition="0">
        <references count="2">
          <reference field="4294967294" count="1" selected="0">
            <x v="0"/>
          </reference>
          <reference field="0" count="3">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B1389-6A2A-419A-A1A9-1092BDCF11CD}">
  <dimension ref="A2:I9"/>
  <sheetViews>
    <sheetView tabSelected="1" workbookViewId="0">
      <selection activeCell="E12" sqref="E12"/>
    </sheetView>
  </sheetViews>
  <sheetFormatPr defaultRowHeight="15" x14ac:dyDescent="0.25"/>
  <cols>
    <col min="1" max="1" width="16.42578125" bestFit="1" customWidth="1"/>
    <col min="2" max="2" width="24.42578125" bestFit="1" customWidth="1"/>
    <col min="3" max="3" width="27.140625" bestFit="1" customWidth="1"/>
    <col min="7" max="7" width="12.7109375" customWidth="1"/>
    <col min="8" max="8" width="10.5703125" customWidth="1"/>
  </cols>
  <sheetData>
    <row r="2" spans="1:9" x14ac:dyDescent="0.25">
      <c r="F2" s="21" t="s">
        <v>936</v>
      </c>
      <c r="G2" s="21" t="s">
        <v>933</v>
      </c>
      <c r="H2" s="21" t="s">
        <v>934</v>
      </c>
      <c r="I2" s="21" t="s">
        <v>935</v>
      </c>
    </row>
    <row r="3" spans="1:9" x14ac:dyDescent="0.25">
      <c r="A3" s="18" t="s">
        <v>925</v>
      </c>
      <c r="B3" t="s">
        <v>928</v>
      </c>
      <c r="C3" t="s">
        <v>929</v>
      </c>
      <c r="F3" s="22" t="s">
        <v>930</v>
      </c>
      <c r="G3" s="23">
        <f>B4+B5</f>
        <v>171773.81846646039</v>
      </c>
      <c r="H3" s="23">
        <f>[1]CU_ETIDWR!$E$12</f>
        <v>76903.656149000002</v>
      </c>
      <c r="I3" s="24">
        <f>G3/H3</f>
        <v>2.2336235631456907</v>
      </c>
    </row>
    <row r="4" spans="1:9" x14ac:dyDescent="0.25">
      <c r="A4" s="19" t="s">
        <v>207</v>
      </c>
      <c r="B4">
        <v>5</v>
      </c>
      <c r="C4">
        <v>1</v>
      </c>
      <c r="F4" s="22" t="s">
        <v>931</v>
      </c>
      <c r="G4" s="23">
        <f>B6</f>
        <v>16631.741121516301</v>
      </c>
      <c r="H4" s="23">
        <f>[1]CU_ETIDWR!$E$11</f>
        <v>6716.6551039999995</v>
      </c>
      <c r="I4" s="24">
        <f>G4/H4</f>
        <v>2.4761940078792382</v>
      </c>
    </row>
    <row r="5" spans="1:9" x14ac:dyDescent="0.25">
      <c r="A5" s="19" t="s">
        <v>12</v>
      </c>
      <c r="B5" s="20">
        <v>171768.81846646039</v>
      </c>
      <c r="C5">
        <v>442</v>
      </c>
      <c r="F5" s="22" t="s">
        <v>932</v>
      </c>
      <c r="G5" s="23">
        <f>B7</f>
        <v>4639.4410088248551</v>
      </c>
      <c r="H5" s="23">
        <f>[1]CU_ETIDWR!$E$13</f>
        <v>2577.2913370000001</v>
      </c>
      <c r="I5" s="24">
        <f>G5/H5</f>
        <v>1.800122843009756</v>
      </c>
    </row>
    <row r="6" spans="1:9" x14ac:dyDescent="0.25">
      <c r="A6" s="19" t="s">
        <v>30</v>
      </c>
      <c r="B6" s="20">
        <v>16631.741121516301</v>
      </c>
      <c r="C6">
        <v>42</v>
      </c>
    </row>
    <row r="7" spans="1:9" x14ac:dyDescent="0.25">
      <c r="A7" s="19" t="s">
        <v>36</v>
      </c>
      <c r="B7" s="20">
        <v>4639.4410088248551</v>
      </c>
      <c r="C7">
        <v>24</v>
      </c>
    </row>
    <row r="8" spans="1:9" x14ac:dyDescent="0.25">
      <c r="A8" s="19" t="s">
        <v>926</v>
      </c>
    </row>
    <row r="9" spans="1:9" x14ac:dyDescent="0.25">
      <c r="A9" s="19" t="s">
        <v>927</v>
      </c>
      <c r="B9">
        <v>193045.00059680158</v>
      </c>
      <c r="C9">
        <v>509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CF6B1-4027-4D01-91BC-44C319D7F019}">
  <dimension ref="A1:Y624"/>
  <sheetViews>
    <sheetView topLeftCell="I372" workbookViewId="0">
      <selection activeCell="U20" sqref="U20"/>
    </sheetView>
  </sheetViews>
  <sheetFormatPr defaultColWidth="19.42578125" defaultRowHeight="15" customHeight="1" x14ac:dyDescent="0.25"/>
  <cols>
    <col min="2" max="2" width="14.28515625" customWidth="1"/>
    <col min="3" max="3" width="16.7109375" customWidth="1"/>
    <col min="4" max="4" width="8.85546875" customWidth="1"/>
    <col min="6" max="6" width="10.7109375" customWidth="1"/>
    <col min="9" max="9" width="7.7109375" customWidth="1"/>
    <col min="10" max="10" width="19.42578125" style="8"/>
  </cols>
  <sheetData>
    <row r="1" spans="1:25" ht="15" customHeight="1" x14ac:dyDescent="0.25">
      <c r="A1" t="s">
        <v>0</v>
      </c>
      <c r="B1" t="s">
        <v>1</v>
      </c>
      <c r="C1" t="s">
        <v>2</v>
      </c>
      <c r="D1" t="s">
        <v>3</v>
      </c>
      <c r="E1" t="s">
        <v>4</v>
      </c>
      <c r="F1" t="s">
        <v>5</v>
      </c>
      <c r="G1" t="s">
        <v>6</v>
      </c>
      <c r="H1" t="s">
        <v>7</v>
      </c>
      <c r="I1" t="s">
        <v>8</v>
      </c>
      <c r="J1" s="7" t="s">
        <v>823</v>
      </c>
      <c r="K1" s="2" t="s">
        <v>1</v>
      </c>
      <c r="L1" s="2" t="s">
        <v>824</v>
      </c>
      <c r="M1" s="2" t="s">
        <v>825</v>
      </c>
      <c r="N1" s="2" t="s">
        <v>826</v>
      </c>
      <c r="O1" s="2" t="s">
        <v>394</v>
      </c>
      <c r="P1" s="2" t="s">
        <v>395</v>
      </c>
      <c r="Q1" s="2" t="s">
        <v>396</v>
      </c>
      <c r="R1" s="2" t="s">
        <v>397</v>
      </c>
      <c r="S1" s="2" t="s">
        <v>398</v>
      </c>
      <c r="T1" s="9" t="s">
        <v>901</v>
      </c>
      <c r="U1" s="4"/>
      <c r="V1" s="4"/>
      <c r="W1" s="4"/>
      <c r="X1" s="4"/>
      <c r="Y1" s="4"/>
    </row>
    <row r="2" spans="1:25" ht="15" customHeight="1" x14ac:dyDescent="0.25">
      <c r="B2">
        <v>400171</v>
      </c>
      <c r="C2" t="s">
        <v>19</v>
      </c>
      <c r="D2">
        <v>5</v>
      </c>
      <c r="E2" t="s">
        <v>205</v>
      </c>
      <c r="F2">
        <v>130</v>
      </c>
      <c r="G2" t="s">
        <v>206</v>
      </c>
      <c r="H2" t="s">
        <v>207</v>
      </c>
      <c r="I2">
        <v>0</v>
      </c>
      <c r="O2" s="13" t="s">
        <v>920</v>
      </c>
      <c r="P2" s="11"/>
      <c r="Q2" s="11"/>
      <c r="R2" s="11"/>
      <c r="S2" s="11"/>
      <c r="T2" s="13">
        <v>5</v>
      </c>
      <c r="U2" s="4"/>
      <c r="V2" s="4"/>
      <c r="W2" s="4"/>
      <c r="X2" s="4"/>
      <c r="Y2" s="4"/>
    </row>
    <row r="3" spans="1:25" ht="15" customHeight="1" x14ac:dyDescent="0.25">
      <c r="A3" t="s">
        <v>9</v>
      </c>
      <c r="B3">
        <v>401735</v>
      </c>
      <c r="C3" t="s">
        <v>13</v>
      </c>
      <c r="D3">
        <v>1</v>
      </c>
      <c r="E3" t="s">
        <v>182</v>
      </c>
      <c r="F3">
        <v>143</v>
      </c>
      <c r="G3" t="s">
        <v>14</v>
      </c>
      <c r="H3" t="s">
        <v>12</v>
      </c>
      <c r="I3">
        <v>0</v>
      </c>
      <c r="J3" s="4" t="s">
        <v>399</v>
      </c>
      <c r="K3" s="4">
        <v>401735</v>
      </c>
      <c r="L3" s="3" t="s">
        <v>182</v>
      </c>
      <c r="M3" s="3" t="s">
        <v>13</v>
      </c>
      <c r="N3" s="3" t="s">
        <v>400</v>
      </c>
      <c r="O3" s="4">
        <v>1232.2099609375</v>
      </c>
      <c r="P3" s="4">
        <v>917.20001220703125</v>
      </c>
      <c r="Q3" s="4">
        <v>1005.4500122070313</v>
      </c>
      <c r="R3" s="4">
        <v>1200.800048828125</v>
      </c>
      <c r="S3" s="4">
        <v>1165.75</v>
      </c>
      <c r="T3" s="10">
        <f>AVERAGE(O3:S3)</f>
        <v>1104.2820068359374</v>
      </c>
    </row>
    <row r="4" spans="1:25" ht="15" customHeight="1" x14ac:dyDescent="0.25">
      <c r="A4" t="s">
        <v>9</v>
      </c>
      <c r="B4">
        <v>401892</v>
      </c>
      <c r="C4" t="s">
        <v>13</v>
      </c>
      <c r="D4">
        <v>1</v>
      </c>
      <c r="E4" t="s">
        <v>246</v>
      </c>
      <c r="F4">
        <v>143</v>
      </c>
      <c r="G4" t="s">
        <v>153</v>
      </c>
      <c r="H4" t="s">
        <v>12</v>
      </c>
      <c r="I4">
        <v>0</v>
      </c>
      <c r="J4" s="4" t="s">
        <v>399</v>
      </c>
      <c r="K4" s="4">
        <v>401892</v>
      </c>
      <c r="L4" s="3" t="s">
        <v>246</v>
      </c>
      <c r="M4" s="3" t="s">
        <v>13</v>
      </c>
      <c r="N4" s="3" t="s">
        <v>402</v>
      </c>
      <c r="O4" s="4">
        <v>210.60000610351563</v>
      </c>
      <c r="P4" s="4">
        <v>135.80000305175781</v>
      </c>
      <c r="Q4" s="4">
        <v>91.779998779296875</v>
      </c>
      <c r="R4" s="4">
        <v>91.910003662109375</v>
      </c>
      <c r="S4" s="4">
        <v>144.97000122070313</v>
      </c>
      <c r="T4" s="10">
        <f t="shared" ref="T4:T67" si="0">AVERAGE(O4:S4)</f>
        <v>135.01200256347656</v>
      </c>
    </row>
    <row r="5" spans="1:25" ht="15" customHeight="1" x14ac:dyDescent="0.25">
      <c r="A5" t="s">
        <v>9</v>
      </c>
      <c r="B5">
        <v>401894</v>
      </c>
      <c r="C5" t="s">
        <v>13</v>
      </c>
      <c r="D5">
        <v>1</v>
      </c>
      <c r="E5" t="s">
        <v>200</v>
      </c>
      <c r="F5">
        <v>143</v>
      </c>
      <c r="G5" t="s">
        <v>14</v>
      </c>
      <c r="H5" t="s">
        <v>12</v>
      </c>
      <c r="I5">
        <v>0</v>
      </c>
      <c r="J5" s="4" t="s">
        <v>399</v>
      </c>
      <c r="K5" s="4">
        <v>401894</v>
      </c>
      <c r="L5" s="3" t="s">
        <v>200</v>
      </c>
      <c r="M5" s="3" t="s">
        <v>13</v>
      </c>
      <c r="N5" s="3" t="s">
        <v>403</v>
      </c>
      <c r="O5" s="4">
        <v>266.17999267578125</v>
      </c>
      <c r="P5" s="4">
        <v>505.6300048828125</v>
      </c>
      <c r="Q5" s="4">
        <v>424.54998779296875</v>
      </c>
      <c r="R5" s="4">
        <v>936.3499755859375</v>
      </c>
      <c r="S5" s="4">
        <v>1001.02001953125</v>
      </c>
      <c r="T5" s="10">
        <f t="shared" si="0"/>
        <v>626.74599609375002</v>
      </c>
    </row>
    <row r="6" spans="1:25" ht="15" customHeight="1" x14ac:dyDescent="0.25">
      <c r="A6" t="s">
        <v>9</v>
      </c>
      <c r="B6">
        <v>401896</v>
      </c>
      <c r="C6" t="s">
        <v>13</v>
      </c>
      <c r="D6">
        <v>1</v>
      </c>
      <c r="E6" t="s">
        <v>57</v>
      </c>
      <c r="F6">
        <v>143</v>
      </c>
      <c r="H6" t="s">
        <v>12</v>
      </c>
      <c r="I6">
        <v>0</v>
      </c>
      <c r="J6" s="4" t="s">
        <v>399</v>
      </c>
      <c r="K6" s="4">
        <v>401896</v>
      </c>
      <c r="L6" s="3" t="s">
        <v>57</v>
      </c>
      <c r="M6" s="3" t="s">
        <v>13</v>
      </c>
      <c r="N6" s="3" t="s">
        <v>404</v>
      </c>
      <c r="O6" s="4">
        <v>530.28997802734375</v>
      </c>
      <c r="P6" s="4">
        <v>327.5</v>
      </c>
      <c r="Q6" s="4">
        <v>405.20001220703125</v>
      </c>
      <c r="R6" s="4">
        <v>572.67999267578125</v>
      </c>
      <c r="S6" s="4">
        <v>395.57998657226563</v>
      </c>
      <c r="T6" s="10">
        <f t="shared" si="0"/>
        <v>446.2499938964844</v>
      </c>
    </row>
    <row r="7" spans="1:25" ht="15" customHeight="1" x14ac:dyDescent="0.25">
      <c r="A7" t="s">
        <v>9</v>
      </c>
      <c r="B7">
        <v>1001997</v>
      </c>
      <c r="C7" t="s">
        <v>13</v>
      </c>
      <c r="D7">
        <v>1</v>
      </c>
      <c r="F7">
        <v>143</v>
      </c>
      <c r="G7" t="s">
        <v>14</v>
      </c>
      <c r="H7" t="s">
        <v>12</v>
      </c>
      <c r="I7">
        <v>0</v>
      </c>
      <c r="J7" s="4" t="s">
        <v>399</v>
      </c>
      <c r="K7" s="4">
        <v>1001997</v>
      </c>
      <c r="L7" s="3" t="s">
        <v>401</v>
      </c>
      <c r="M7" s="3" t="s">
        <v>13</v>
      </c>
      <c r="N7" s="3" t="s">
        <v>401</v>
      </c>
      <c r="O7" s="4">
        <v>7.4000000953674316</v>
      </c>
      <c r="P7" s="4">
        <v>3.8599998950958252</v>
      </c>
      <c r="Q7" s="4">
        <v>1.4299999475479126</v>
      </c>
      <c r="R7" s="4">
        <v>1.3899999856948853</v>
      </c>
      <c r="S7" s="4">
        <v>6.5</v>
      </c>
      <c r="T7" s="10">
        <f t="shared" si="0"/>
        <v>4.1159999847412108</v>
      </c>
    </row>
    <row r="8" spans="1:25" ht="15" customHeight="1" x14ac:dyDescent="0.25">
      <c r="A8" t="s">
        <v>9</v>
      </c>
      <c r="B8">
        <v>1002438</v>
      </c>
      <c r="C8" t="s">
        <v>13</v>
      </c>
      <c r="D8">
        <v>1</v>
      </c>
      <c r="F8">
        <v>143</v>
      </c>
      <c r="G8" t="s">
        <v>14</v>
      </c>
      <c r="H8" t="s">
        <v>12</v>
      </c>
      <c r="I8">
        <v>0</v>
      </c>
      <c r="J8" s="4" t="s">
        <v>399</v>
      </c>
      <c r="K8" s="4">
        <v>1002438</v>
      </c>
      <c r="L8" s="3" t="s">
        <v>401</v>
      </c>
      <c r="M8" s="3" t="s">
        <v>13</v>
      </c>
      <c r="N8" s="3" t="s">
        <v>405</v>
      </c>
      <c r="O8" s="4">
        <v>166.80999755859375</v>
      </c>
      <c r="P8" s="4">
        <v>114.88999938964844</v>
      </c>
      <c r="Q8" s="4">
        <v>39.950000762939453</v>
      </c>
      <c r="R8" s="4">
        <v>46.229999542236328</v>
      </c>
      <c r="S8" s="4">
        <v>153.49000549316406</v>
      </c>
      <c r="T8" s="10">
        <f t="shared" si="0"/>
        <v>104.27400054931641</v>
      </c>
    </row>
    <row r="9" spans="1:25" ht="15" customHeight="1" x14ac:dyDescent="0.25">
      <c r="A9" t="s">
        <v>9</v>
      </c>
      <c r="B9">
        <v>1002440</v>
      </c>
      <c r="C9" t="s">
        <v>13</v>
      </c>
      <c r="D9">
        <v>1</v>
      </c>
      <c r="F9">
        <v>143</v>
      </c>
      <c r="G9" t="s">
        <v>14</v>
      </c>
      <c r="H9" t="s">
        <v>12</v>
      </c>
      <c r="I9">
        <v>0</v>
      </c>
      <c r="J9" s="4" t="s">
        <v>399</v>
      </c>
      <c r="K9" s="4">
        <v>1002440</v>
      </c>
      <c r="L9" s="3" t="s">
        <v>401</v>
      </c>
      <c r="M9" s="3" t="s">
        <v>13</v>
      </c>
      <c r="N9" s="3" t="s">
        <v>406</v>
      </c>
      <c r="O9" s="4">
        <v>117.95999908447266</v>
      </c>
      <c r="P9" s="4">
        <v>141.96000671386719</v>
      </c>
      <c r="Q9" s="4">
        <v>86.160003662109375</v>
      </c>
      <c r="R9" s="4">
        <v>96.870002746582031</v>
      </c>
      <c r="S9" s="4">
        <v>38.209999084472656</v>
      </c>
      <c r="T9" s="10">
        <f t="shared" si="0"/>
        <v>96.232002258300781</v>
      </c>
    </row>
    <row r="10" spans="1:25" ht="15" customHeight="1" x14ac:dyDescent="0.25">
      <c r="A10" t="s">
        <v>9</v>
      </c>
      <c r="B10">
        <v>1002441</v>
      </c>
      <c r="C10" t="s">
        <v>13</v>
      </c>
      <c r="D10">
        <v>1</v>
      </c>
      <c r="F10">
        <v>143</v>
      </c>
      <c r="G10" t="s">
        <v>315</v>
      </c>
      <c r="H10" t="s">
        <v>12</v>
      </c>
      <c r="I10">
        <v>0</v>
      </c>
      <c r="J10" s="4" t="s">
        <v>399</v>
      </c>
      <c r="K10" s="4">
        <v>1002441</v>
      </c>
      <c r="L10" s="3" t="s">
        <v>401</v>
      </c>
      <c r="M10" s="3" t="s">
        <v>13</v>
      </c>
      <c r="N10" s="3" t="s">
        <v>407</v>
      </c>
      <c r="O10" s="4">
        <v>230.16000366210938</v>
      </c>
      <c r="P10" s="4">
        <v>183.22999572753906</v>
      </c>
      <c r="Q10" s="4">
        <v>174.5</v>
      </c>
      <c r="R10" s="4">
        <v>200.96000671386719</v>
      </c>
      <c r="S10" s="4">
        <v>262.04000854492188</v>
      </c>
      <c r="T10" s="10">
        <f t="shared" si="0"/>
        <v>210.17800292968749</v>
      </c>
    </row>
    <row r="11" spans="1:25" ht="15" customHeight="1" x14ac:dyDescent="0.25">
      <c r="A11" t="s">
        <v>9</v>
      </c>
      <c r="B11">
        <v>1002443</v>
      </c>
      <c r="C11" t="s">
        <v>13</v>
      </c>
      <c r="D11">
        <v>1</v>
      </c>
      <c r="F11">
        <v>143</v>
      </c>
      <c r="G11" t="s">
        <v>103</v>
      </c>
      <c r="H11" t="s">
        <v>12</v>
      </c>
      <c r="I11">
        <v>0</v>
      </c>
      <c r="J11" s="4" t="s">
        <v>399</v>
      </c>
      <c r="K11" s="4">
        <v>1002443</v>
      </c>
      <c r="L11" s="3" t="s">
        <v>401</v>
      </c>
      <c r="M11" s="3" t="s">
        <v>13</v>
      </c>
      <c r="N11" s="3" t="s">
        <v>408</v>
      </c>
      <c r="O11" s="4">
        <v>552.40997314453125</v>
      </c>
      <c r="P11" s="4">
        <v>449.239990234375</v>
      </c>
      <c r="Q11" s="4">
        <v>500.79998779296875</v>
      </c>
      <c r="R11" s="4">
        <v>272.1400146484375</v>
      </c>
      <c r="S11" s="4">
        <v>1009.9199829101563</v>
      </c>
      <c r="T11" s="10">
        <f t="shared" si="0"/>
        <v>556.9019897460937</v>
      </c>
    </row>
    <row r="12" spans="1:25" ht="15" customHeight="1" x14ac:dyDescent="0.25">
      <c r="A12" t="s">
        <v>9</v>
      </c>
      <c r="B12">
        <v>1002444</v>
      </c>
      <c r="C12" t="s">
        <v>13</v>
      </c>
      <c r="D12">
        <v>1</v>
      </c>
      <c r="F12">
        <v>143</v>
      </c>
      <c r="G12" t="s">
        <v>17</v>
      </c>
      <c r="H12" t="s">
        <v>12</v>
      </c>
      <c r="I12">
        <v>0</v>
      </c>
      <c r="J12" s="4" t="s">
        <v>399</v>
      </c>
      <c r="K12" s="4">
        <v>1002444</v>
      </c>
      <c r="L12" s="3" t="s">
        <v>401</v>
      </c>
      <c r="M12" s="3" t="s">
        <v>13</v>
      </c>
      <c r="N12" s="3" t="s">
        <v>409</v>
      </c>
      <c r="O12" s="4">
        <v>882.8800048828125</v>
      </c>
      <c r="P12" s="4">
        <v>563.0999755859375</v>
      </c>
      <c r="Q12" s="4">
        <v>723</v>
      </c>
      <c r="R12" s="4">
        <v>346.22000122070313</v>
      </c>
      <c r="S12" s="4">
        <v>1343.3800048828125</v>
      </c>
      <c r="T12" s="10">
        <f t="shared" si="0"/>
        <v>771.71599731445315</v>
      </c>
    </row>
    <row r="13" spans="1:25" ht="15" customHeight="1" x14ac:dyDescent="0.25">
      <c r="A13" t="s">
        <v>9</v>
      </c>
      <c r="B13">
        <v>1002445</v>
      </c>
      <c r="C13" t="s">
        <v>13</v>
      </c>
      <c r="D13">
        <v>1</v>
      </c>
      <c r="F13">
        <v>143</v>
      </c>
      <c r="G13" t="s">
        <v>178</v>
      </c>
      <c r="H13" t="s">
        <v>12</v>
      </c>
      <c r="I13">
        <v>0</v>
      </c>
      <c r="J13" s="4" t="s">
        <v>399</v>
      </c>
      <c r="K13" s="4">
        <v>1002445</v>
      </c>
      <c r="L13" s="3" t="s">
        <v>401</v>
      </c>
      <c r="M13" s="3" t="s">
        <v>13</v>
      </c>
      <c r="N13" s="3" t="s">
        <v>410</v>
      </c>
      <c r="O13" s="4">
        <v>250.85000610351563</v>
      </c>
      <c r="P13" s="4">
        <v>266.92999267578125</v>
      </c>
      <c r="Q13" s="4">
        <v>223</v>
      </c>
      <c r="R13" s="4">
        <v>312.8900146484375</v>
      </c>
      <c r="S13" s="4">
        <v>291.3800048828125</v>
      </c>
      <c r="T13" s="10">
        <f t="shared" si="0"/>
        <v>269.0100036621094</v>
      </c>
    </row>
    <row r="14" spans="1:25" ht="15" customHeight="1" x14ac:dyDescent="0.25">
      <c r="A14" t="s">
        <v>9</v>
      </c>
      <c r="B14">
        <v>1002446</v>
      </c>
      <c r="C14" t="s">
        <v>13</v>
      </c>
      <c r="D14">
        <v>1</v>
      </c>
      <c r="F14">
        <v>143</v>
      </c>
      <c r="G14" t="s">
        <v>244</v>
      </c>
      <c r="H14" t="s">
        <v>12</v>
      </c>
      <c r="I14">
        <v>0</v>
      </c>
      <c r="J14" s="4" t="s">
        <v>399</v>
      </c>
      <c r="K14" s="4">
        <v>1002446</v>
      </c>
      <c r="L14" s="3" t="s">
        <v>401</v>
      </c>
      <c r="M14" s="3" t="s">
        <v>13</v>
      </c>
      <c r="N14" s="3" t="s">
        <v>411</v>
      </c>
      <c r="O14" s="4">
        <v>306.32998657226563</v>
      </c>
      <c r="P14" s="4">
        <v>263.08999633789063</v>
      </c>
      <c r="Q14" s="4">
        <v>217.10000610351563</v>
      </c>
      <c r="R14" s="4">
        <v>262.20001220703125</v>
      </c>
      <c r="S14" s="4">
        <v>262.20001220703125</v>
      </c>
      <c r="T14" s="10">
        <f t="shared" si="0"/>
        <v>262.18400268554689</v>
      </c>
    </row>
    <row r="15" spans="1:25" ht="15" customHeight="1" x14ac:dyDescent="0.25">
      <c r="A15" t="s">
        <v>9</v>
      </c>
      <c r="B15">
        <v>1002447</v>
      </c>
      <c r="C15" t="s">
        <v>13</v>
      </c>
      <c r="D15">
        <v>1</v>
      </c>
      <c r="F15">
        <v>143</v>
      </c>
      <c r="G15" t="s">
        <v>224</v>
      </c>
      <c r="H15" t="s">
        <v>12</v>
      </c>
      <c r="I15">
        <v>0</v>
      </c>
      <c r="J15" s="4" t="s">
        <v>399</v>
      </c>
      <c r="K15" s="4">
        <v>1002447</v>
      </c>
      <c r="L15" s="3" t="s">
        <v>401</v>
      </c>
      <c r="M15" s="3" t="s">
        <v>13</v>
      </c>
      <c r="N15" s="3" t="s">
        <v>412</v>
      </c>
      <c r="O15" s="11" t="s">
        <v>902</v>
      </c>
      <c r="P15" s="11"/>
      <c r="Q15" s="11"/>
      <c r="R15" s="11"/>
      <c r="S15" s="11"/>
      <c r="T15" s="12">
        <v>0</v>
      </c>
    </row>
    <row r="16" spans="1:25" ht="15" customHeight="1" x14ac:dyDescent="0.25">
      <c r="A16" t="s">
        <v>9</v>
      </c>
      <c r="B16">
        <v>1002448</v>
      </c>
      <c r="C16" t="s">
        <v>13</v>
      </c>
      <c r="D16">
        <v>1</v>
      </c>
      <c r="F16">
        <v>143</v>
      </c>
      <c r="G16" t="s">
        <v>180</v>
      </c>
      <c r="H16" t="s">
        <v>12</v>
      </c>
      <c r="I16">
        <v>0</v>
      </c>
      <c r="J16" s="4" t="s">
        <v>399</v>
      </c>
      <c r="K16" s="4">
        <v>1002448</v>
      </c>
      <c r="L16" s="3" t="s">
        <v>401</v>
      </c>
      <c r="M16" s="3" t="s">
        <v>13</v>
      </c>
      <c r="N16" s="3" t="s">
        <v>413</v>
      </c>
      <c r="O16" s="4">
        <v>276.02999877929688</v>
      </c>
      <c r="P16" s="4">
        <v>187.80999755859375</v>
      </c>
      <c r="Q16" s="4">
        <v>100.20999908447266</v>
      </c>
      <c r="R16" s="4">
        <v>238.94000244140625</v>
      </c>
      <c r="S16" s="4">
        <v>104.19000244140625</v>
      </c>
      <c r="T16" s="10">
        <f t="shared" si="0"/>
        <v>181.43600006103514</v>
      </c>
    </row>
    <row r="17" spans="1:20" ht="15" customHeight="1" x14ac:dyDescent="0.25">
      <c r="A17" t="s">
        <v>9</v>
      </c>
      <c r="B17">
        <v>1002449</v>
      </c>
      <c r="C17" t="s">
        <v>13</v>
      </c>
      <c r="D17">
        <v>1</v>
      </c>
      <c r="F17">
        <v>143</v>
      </c>
      <c r="G17" t="s">
        <v>43</v>
      </c>
      <c r="H17" t="s">
        <v>12</v>
      </c>
      <c r="I17">
        <v>0</v>
      </c>
      <c r="J17" s="4" t="s">
        <v>399</v>
      </c>
      <c r="K17" s="4">
        <v>1002449</v>
      </c>
      <c r="L17" s="3" t="s">
        <v>401</v>
      </c>
      <c r="M17" s="3" t="s">
        <v>13</v>
      </c>
      <c r="N17" s="3" t="s">
        <v>414</v>
      </c>
      <c r="O17" s="4">
        <v>461.20999145507813</v>
      </c>
      <c r="P17" s="4">
        <v>515.969970703125</v>
      </c>
      <c r="Q17" s="4">
        <v>196.44999694824219</v>
      </c>
      <c r="R17" s="4">
        <v>322.29998779296875</v>
      </c>
      <c r="S17" s="4">
        <v>562.5999755859375</v>
      </c>
      <c r="T17" s="10">
        <f t="shared" si="0"/>
        <v>411.70598449707029</v>
      </c>
    </row>
    <row r="18" spans="1:20" ht="15" customHeight="1" x14ac:dyDescent="0.25">
      <c r="A18" t="s">
        <v>9</v>
      </c>
      <c r="B18">
        <v>1002451</v>
      </c>
      <c r="C18" t="s">
        <v>13</v>
      </c>
      <c r="D18">
        <v>1</v>
      </c>
      <c r="E18" t="s">
        <v>290</v>
      </c>
      <c r="F18">
        <v>143</v>
      </c>
      <c r="G18" t="s">
        <v>291</v>
      </c>
      <c r="H18" t="s">
        <v>12</v>
      </c>
      <c r="I18">
        <v>0</v>
      </c>
      <c r="J18" s="4" t="s">
        <v>399</v>
      </c>
      <c r="K18" s="4">
        <v>1002451</v>
      </c>
      <c r="L18" s="3" t="s">
        <v>290</v>
      </c>
      <c r="M18" s="3" t="s">
        <v>13</v>
      </c>
      <c r="N18" s="3" t="s">
        <v>415</v>
      </c>
      <c r="O18" s="4">
        <v>521.6099853515625</v>
      </c>
      <c r="P18" s="4">
        <v>346.70999145507813</v>
      </c>
      <c r="Q18" s="4">
        <v>250.42999267578125</v>
      </c>
      <c r="R18" s="4">
        <v>90.970001220703125</v>
      </c>
      <c r="S18" s="4">
        <v>39.389999389648438</v>
      </c>
      <c r="T18" s="10">
        <f t="shared" si="0"/>
        <v>249.82199401855468</v>
      </c>
    </row>
    <row r="19" spans="1:20" ht="15" customHeight="1" x14ac:dyDescent="0.25">
      <c r="A19" t="s">
        <v>9</v>
      </c>
      <c r="B19">
        <v>1002453</v>
      </c>
      <c r="C19" t="s">
        <v>13</v>
      </c>
      <c r="D19">
        <v>1</v>
      </c>
      <c r="F19">
        <v>143</v>
      </c>
      <c r="G19" t="s">
        <v>296</v>
      </c>
      <c r="H19" t="s">
        <v>12</v>
      </c>
      <c r="I19">
        <v>0</v>
      </c>
      <c r="J19" s="4" t="s">
        <v>399</v>
      </c>
      <c r="K19" s="4">
        <v>1002453</v>
      </c>
      <c r="L19" s="3" t="s">
        <v>401</v>
      </c>
      <c r="M19" s="3" t="s">
        <v>13</v>
      </c>
      <c r="N19" s="3" t="s">
        <v>416</v>
      </c>
      <c r="O19" s="4">
        <v>276.6400146484375</v>
      </c>
      <c r="P19" s="4">
        <v>245.10000610351563</v>
      </c>
      <c r="Q19" s="4">
        <v>98.44000244140625</v>
      </c>
      <c r="R19" s="4">
        <v>112.58000183105469</v>
      </c>
      <c r="S19" s="4">
        <v>200.21000671386719</v>
      </c>
      <c r="T19" s="10">
        <f t="shared" si="0"/>
        <v>186.59400634765626</v>
      </c>
    </row>
    <row r="20" spans="1:20" ht="15" customHeight="1" x14ac:dyDescent="0.25">
      <c r="A20" t="s">
        <v>9</v>
      </c>
      <c r="B20">
        <v>1002454</v>
      </c>
      <c r="C20" t="s">
        <v>13</v>
      </c>
      <c r="D20">
        <v>1</v>
      </c>
      <c r="F20">
        <v>143</v>
      </c>
      <c r="G20" t="s">
        <v>14</v>
      </c>
      <c r="H20" t="s">
        <v>12</v>
      </c>
      <c r="I20">
        <v>0</v>
      </c>
      <c r="J20" s="4" t="s">
        <v>399</v>
      </c>
      <c r="K20" s="4">
        <v>1002454</v>
      </c>
      <c r="L20" s="3" t="s">
        <v>401</v>
      </c>
      <c r="M20" s="3" t="s">
        <v>13</v>
      </c>
      <c r="N20" s="3" t="s">
        <v>417</v>
      </c>
      <c r="O20" s="4">
        <v>115.70999908447266</v>
      </c>
      <c r="P20" s="4">
        <v>64.819999694824219</v>
      </c>
      <c r="Q20" s="4">
        <v>42.610000610351563</v>
      </c>
      <c r="R20" s="4">
        <v>52.330001831054688</v>
      </c>
      <c r="S20" s="4">
        <v>136.35000610351563</v>
      </c>
      <c r="T20" s="10">
        <f t="shared" si="0"/>
        <v>82.364001464843753</v>
      </c>
    </row>
    <row r="21" spans="1:20" ht="15" customHeight="1" x14ac:dyDescent="0.25">
      <c r="A21" t="s">
        <v>9</v>
      </c>
      <c r="B21">
        <v>1002455</v>
      </c>
      <c r="C21" t="s">
        <v>13</v>
      </c>
      <c r="D21">
        <v>1</v>
      </c>
      <c r="E21" t="s">
        <v>65</v>
      </c>
      <c r="F21">
        <v>143</v>
      </c>
      <c r="G21" t="s">
        <v>14</v>
      </c>
      <c r="H21" t="s">
        <v>12</v>
      </c>
      <c r="I21">
        <v>0</v>
      </c>
      <c r="J21" s="4" t="s">
        <v>399</v>
      </c>
      <c r="K21" s="4">
        <v>1002455</v>
      </c>
      <c r="L21" s="3" t="s">
        <v>65</v>
      </c>
      <c r="M21" s="3" t="s">
        <v>13</v>
      </c>
      <c r="N21" s="3" t="s">
        <v>418</v>
      </c>
      <c r="O21" s="4">
        <v>243.55999755859375</v>
      </c>
      <c r="P21" s="4">
        <v>178.17999267578125</v>
      </c>
      <c r="Q21" s="4">
        <v>66.830001831054688</v>
      </c>
      <c r="R21" s="4">
        <v>144.91000366210938</v>
      </c>
      <c r="S21" s="4">
        <v>121.30999755859375</v>
      </c>
      <c r="T21" s="10">
        <f t="shared" si="0"/>
        <v>150.95799865722657</v>
      </c>
    </row>
    <row r="22" spans="1:20" ht="15" customHeight="1" x14ac:dyDescent="0.25">
      <c r="A22" t="s">
        <v>9</v>
      </c>
      <c r="B22">
        <v>1002457</v>
      </c>
      <c r="C22" t="s">
        <v>13</v>
      </c>
      <c r="D22">
        <v>1</v>
      </c>
      <c r="F22">
        <v>143</v>
      </c>
      <c r="G22" t="s">
        <v>275</v>
      </c>
      <c r="H22" t="s">
        <v>12</v>
      </c>
      <c r="I22">
        <v>0</v>
      </c>
      <c r="J22" s="4" t="s">
        <v>399</v>
      </c>
      <c r="K22" s="4">
        <v>1002457</v>
      </c>
      <c r="L22" s="3" t="s">
        <v>401</v>
      </c>
      <c r="M22" s="3" t="s">
        <v>13</v>
      </c>
      <c r="N22" s="3" t="s">
        <v>419</v>
      </c>
      <c r="O22" s="4">
        <v>209.96000671386719</v>
      </c>
      <c r="P22" s="4">
        <v>193.24000549316406</v>
      </c>
      <c r="Q22" s="4">
        <v>53.860000610351563</v>
      </c>
      <c r="R22" s="4">
        <v>152.39999389648438</v>
      </c>
      <c r="S22" s="4">
        <v>152.39999389648438</v>
      </c>
      <c r="T22" s="10">
        <f t="shared" si="0"/>
        <v>152.37200012207032</v>
      </c>
    </row>
    <row r="23" spans="1:20" ht="15" customHeight="1" x14ac:dyDescent="0.25">
      <c r="A23" t="s">
        <v>9</v>
      </c>
      <c r="B23">
        <v>1002458</v>
      </c>
      <c r="C23" t="s">
        <v>13</v>
      </c>
      <c r="D23">
        <v>1</v>
      </c>
      <c r="E23" t="s">
        <v>260</v>
      </c>
      <c r="F23">
        <v>143</v>
      </c>
      <c r="G23" t="s">
        <v>14</v>
      </c>
      <c r="H23" t="s">
        <v>12</v>
      </c>
      <c r="I23">
        <v>0</v>
      </c>
      <c r="J23" s="4" t="s">
        <v>399</v>
      </c>
      <c r="K23" s="4">
        <v>1002458</v>
      </c>
      <c r="L23" s="3" t="s">
        <v>260</v>
      </c>
      <c r="M23" s="3" t="s">
        <v>13</v>
      </c>
      <c r="N23" s="3" t="s">
        <v>420</v>
      </c>
      <c r="O23" s="4">
        <v>265.70001220703125</v>
      </c>
      <c r="P23" s="4">
        <v>158.47000122070313</v>
      </c>
      <c r="Q23" s="4">
        <v>245.89999389648438</v>
      </c>
      <c r="R23" s="4">
        <v>245.89999389648438</v>
      </c>
      <c r="S23" s="4">
        <v>248.22999572753906</v>
      </c>
      <c r="T23" s="10">
        <f t="shared" si="0"/>
        <v>232.83999938964843</v>
      </c>
    </row>
    <row r="24" spans="1:20" ht="15" customHeight="1" x14ac:dyDescent="0.25">
      <c r="A24" t="s">
        <v>9</v>
      </c>
      <c r="B24">
        <v>1002462</v>
      </c>
      <c r="C24" t="s">
        <v>13</v>
      </c>
      <c r="D24">
        <v>1</v>
      </c>
      <c r="F24">
        <v>143</v>
      </c>
      <c r="G24" t="s">
        <v>282</v>
      </c>
      <c r="H24" t="s">
        <v>12</v>
      </c>
      <c r="I24">
        <v>0</v>
      </c>
      <c r="J24" s="4" t="s">
        <v>399</v>
      </c>
      <c r="K24" s="4">
        <v>1002462</v>
      </c>
      <c r="L24" s="3" t="s">
        <v>401</v>
      </c>
      <c r="M24" s="3" t="s">
        <v>13</v>
      </c>
      <c r="N24" s="3" t="s">
        <v>421</v>
      </c>
      <c r="O24" s="4">
        <v>275.07000732421875</v>
      </c>
      <c r="P24" s="4">
        <v>100.08000183105469</v>
      </c>
      <c r="Q24" s="4">
        <v>80.099998474121094</v>
      </c>
      <c r="R24" s="4">
        <v>190.58000183105469</v>
      </c>
      <c r="S24" s="4">
        <v>213.94999694824219</v>
      </c>
      <c r="T24" s="10">
        <f t="shared" si="0"/>
        <v>171.95600128173828</v>
      </c>
    </row>
    <row r="25" spans="1:20" ht="15" customHeight="1" x14ac:dyDescent="0.25">
      <c r="A25" t="s">
        <v>9</v>
      </c>
      <c r="B25">
        <v>1002463</v>
      </c>
      <c r="C25" t="s">
        <v>13</v>
      </c>
      <c r="D25">
        <v>1</v>
      </c>
      <c r="F25">
        <v>143</v>
      </c>
      <c r="G25" t="s">
        <v>14</v>
      </c>
      <c r="H25" t="s">
        <v>12</v>
      </c>
      <c r="I25">
        <v>0</v>
      </c>
      <c r="J25" s="4" t="s">
        <v>399</v>
      </c>
      <c r="K25" s="4">
        <v>1002463</v>
      </c>
      <c r="L25" s="3" t="s">
        <v>401</v>
      </c>
      <c r="M25" s="3" t="s">
        <v>13</v>
      </c>
      <c r="N25" s="3" t="s">
        <v>422</v>
      </c>
      <c r="O25" s="4">
        <v>310.8699951171875</v>
      </c>
      <c r="P25" s="4">
        <v>275.64999389648438</v>
      </c>
      <c r="Q25" s="4">
        <v>182</v>
      </c>
      <c r="R25" s="4">
        <v>328.32000732421875</v>
      </c>
      <c r="S25" s="4">
        <v>353.3800048828125</v>
      </c>
      <c r="T25" s="10">
        <f t="shared" si="0"/>
        <v>290.04400024414065</v>
      </c>
    </row>
    <row r="26" spans="1:20" ht="15" customHeight="1" x14ac:dyDescent="0.25">
      <c r="A26" t="s">
        <v>9</v>
      </c>
      <c r="B26">
        <v>1002465</v>
      </c>
      <c r="C26" t="s">
        <v>13</v>
      </c>
      <c r="D26">
        <v>1</v>
      </c>
      <c r="F26">
        <v>143</v>
      </c>
      <c r="G26" t="s">
        <v>160</v>
      </c>
      <c r="H26" t="s">
        <v>12</v>
      </c>
      <c r="I26">
        <v>0</v>
      </c>
      <c r="J26" s="4" t="s">
        <v>399</v>
      </c>
      <c r="K26" s="4">
        <v>1002465</v>
      </c>
      <c r="L26" s="3" t="s">
        <v>401</v>
      </c>
      <c r="M26" s="3" t="s">
        <v>13</v>
      </c>
      <c r="N26" s="3" t="s">
        <v>423</v>
      </c>
      <c r="O26" s="4">
        <v>190.30000305175781</v>
      </c>
      <c r="P26" s="4">
        <v>99.099998474121094</v>
      </c>
      <c r="Q26" s="4">
        <v>159</v>
      </c>
      <c r="R26" s="4">
        <v>159</v>
      </c>
      <c r="S26" s="4">
        <v>159</v>
      </c>
      <c r="T26" s="10">
        <f t="shared" si="0"/>
        <v>153.28000030517578</v>
      </c>
    </row>
    <row r="27" spans="1:20" ht="15" customHeight="1" x14ac:dyDescent="0.25">
      <c r="A27" t="s">
        <v>9</v>
      </c>
      <c r="B27">
        <v>1002466</v>
      </c>
      <c r="C27" t="s">
        <v>13</v>
      </c>
      <c r="D27">
        <v>1</v>
      </c>
      <c r="F27">
        <v>143</v>
      </c>
      <c r="G27" t="s">
        <v>161</v>
      </c>
      <c r="H27" t="s">
        <v>12</v>
      </c>
      <c r="I27">
        <v>0</v>
      </c>
      <c r="J27" s="4" t="s">
        <v>399</v>
      </c>
      <c r="K27" s="4">
        <v>1002466</v>
      </c>
      <c r="L27" s="3" t="s">
        <v>401</v>
      </c>
      <c r="M27" s="3" t="s">
        <v>13</v>
      </c>
      <c r="N27" s="3" t="s">
        <v>424</v>
      </c>
      <c r="O27" s="4">
        <v>154.88999938964844</v>
      </c>
      <c r="P27" s="4">
        <v>160.10000610351563</v>
      </c>
      <c r="Q27" s="4">
        <v>80.800003051757813</v>
      </c>
      <c r="R27" s="4">
        <v>133.69000244140625</v>
      </c>
      <c r="S27" s="4">
        <v>149.5</v>
      </c>
      <c r="T27" s="10">
        <f t="shared" si="0"/>
        <v>135.79600219726564</v>
      </c>
    </row>
    <row r="28" spans="1:20" ht="15" customHeight="1" x14ac:dyDescent="0.25">
      <c r="A28" t="s">
        <v>9</v>
      </c>
      <c r="B28">
        <v>1002467</v>
      </c>
      <c r="C28" t="s">
        <v>13</v>
      </c>
      <c r="D28">
        <v>1</v>
      </c>
      <c r="F28">
        <v>143</v>
      </c>
      <c r="G28" t="s">
        <v>230</v>
      </c>
      <c r="H28" t="s">
        <v>12</v>
      </c>
      <c r="I28">
        <v>0</v>
      </c>
      <c r="J28" s="4" t="s">
        <v>399</v>
      </c>
      <c r="K28" s="4">
        <v>1002467</v>
      </c>
      <c r="L28" s="3" t="s">
        <v>401</v>
      </c>
      <c r="M28" s="3" t="s">
        <v>13</v>
      </c>
      <c r="N28" s="3" t="s">
        <v>425</v>
      </c>
      <c r="O28" s="4">
        <v>155.08000183105469</v>
      </c>
      <c r="P28" s="4">
        <v>147.38999938964844</v>
      </c>
      <c r="Q28" s="4">
        <v>62.270000457763672</v>
      </c>
      <c r="R28" s="4">
        <v>81.739997863769531</v>
      </c>
      <c r="S28" s="4">
        <v>124.16999816894531</v>
      </c>
      <c r="T28" s="10">
        <f t="shared" si="0"/>
        <v>114.12999954223633</v>
      </c>
    </row>
    <row r="29" spans="1:20" ht="15" customHeight="1" x14ac:dyDescent="0.25">
      <c r="A29" t="s">
        <v>9</v>
      </c>
      <c r="B29">
        <v>1002468</v>
      </c>
      <c r="C29" t="s">
        <v>13</v>
      </c>
      <c r="D29">
        <v>1</v>
      </c>
      <c r="F29">
        <v>143</v>
      </c>
      <c r="G29" t="s">
        <v>14</v>
      </c>
      <c r="H29" t="s">
        <v>12</v>
      </c>
      <c r="I29">
        <v>0</v>
      </c>
      <c r="J29" s="4" t="s">
        <v>399</v>
      </c>
      <c r="K29" s="4">
        <v>1002468</v>
      </c>
      <c r="L29" s="3" t="s">
        <v>401</v>
      </c>
      <c r="M29" s="3" t="s">
        <v>13</v>
      </c>
      <c r="N29" s="3" t="s">
        <v>426</v>
      </c>
      <c r="O29" s="5"/>
      <c r="P29" s="4">
        <v>124.59999847412109</v>
      </c>
      <c r="Q29" s="4">
        <v>76</v>
      </c>
      <c r="R29" s="4">
        <v>139.10000610351563</v>
      </c>
      <c r="S29" s="4">
        <v>199.39999389648438</v>
      </c>
      <c r="T29" s="10">
        <f t="shared" si="0"/>
        <v>134.77499961853027</v>
      </c>
    </row>
    <row r="30" spans="1:20" ht="15" customHeight="1" x14ac:dyDescent="0.25">
      <c r="A30" t="s">
        <v>9</v>
      </c>
      <c r="B30">
        <v>1002469</v>
      </c>
      <c r="C30" t="s">
        <v>13</v>
      </c>
      <c r="D30">
        <v>1</v>
      </c>
      <c r="F30">
        <v>143</v>
      </c>
      <c r="G30" t="s">
        <v>14</v>
      </c>
      <c r="H30" t="s">
        <v>12</v>
      </c>
      <c r="I30">
        <v>0</v>
      </c>
      <c r="J30" s="4" t="s">
        <v>399</v>
      </c>
      <c r="K30" s="4">
        <v>1002469</v>
      </c>
      <c r="L30" s="3" t="s">
        <v>401</v>
      </c>
      <c r="M30" s="3" t="s">
        <v>13</v>
      </c>
      <c r="N30" s="3" t="s">
        <v>427</v>
      </c>
      <c r="O30" s="4">
        <v>1.4199999570846558</v>
      </c>
      <c r="P30" s="4">
        <v>0</v>
      </c>
      <c r="Q30" s="4">
        <v>0</v>
      </c>
      <c r="R30" s="4">
        <v>0</v>
      </c>
      <c r="S30" s="4">
        <v>0</v>
      </c>
      <c r="T30" s="10">
        <f t="shared" si="0"/>
        <v>0.28399999141693116</v>
      </c>
    </row>
    <row r="31" spans="1:20" ht="15" customHeight="1" x14ac:dyDescent="0.25">
      <c r="A31" t="s">
        <v>9</v>
      </c>
      <c r="B31">
        <v>1002470</v>
      </c>
      <c r="C31" t="s">
        <v>13</v>
      </c>
      <c r="D31">
        <v>1</v>
      </c>
      <c r="F31">
        <v>143</v>
      </c>
      <c r="G31" t="s">
        <v>14</v>
      </c>
      <c r="H31" t="s">
        <v>12</v>
      </c>
      <c r="I31">
        <v>0</v>
      </c>
      <c r="J31" s="4" t="s">
        <v>399</v>
      </c>
      <c r="K31" s="4">
        <v>1002470</v>
      </c>
      <c r="L31" s="3" t="s">
        <v>401</v>
      </c>
      <c r="M31" s="3" t="s">
        <v>13</v>
      </c>
      <c r="N31" s="3" t="s">
        <v>428</v>
      </c>
      <c r="O31" s="4">
        <v>155.19000244140625</v>
      </c>
      <c r="P31" s="4">
        <v>76.459999084472656</v>
      </c>
      <c r="Q31" s="4">
        <v>30.790000915527344</v>
      </c>
      <c r="R31" s="4">
        <v>84.569999694824219</v>
      </c>
      <c r="S31" s="4">
        <v>101.55999755859375</v>
      </c>
      <c r="T31" s="10">
        <f t="shared" si="0"/>
        <v>89.713999938964847</v>
      </c>
    </row>
    <row r="32" spans="1:20" ht="15" customHeight="1" x14ac:dyDescent="0.25">
      <c r="A32" t="s">
        <v>9</v>
      </c>
      <c r="B32">
        <v>1002471</v>
      </c>
      <c r="C32" t="s">
        <v>13</v>
      </c>
      <c r="D32">
        <v>1</v>
      </c>
      <c r="F32">
        <v>143</v>
      </c>
      <c r="G32" t="s">
        <v>14</v>
      </c>
      <c r="H32" t="s">
        <v>12</v>
      </c>
      <c r="I32">
        <v>0</v>
      </c>
      <c r="J32" s="4" t="s">
        <v>399</v>
      </c>
      <c r="K32" s="4">
        <v>1002471</v>
      </c>
      <c r="L32" s="3" t="s">
        <v>401</v>
      </c>
      <c r="M32" s="3" t="s">
        <v>13</v>
      </c>
      <c r="N32" s="3" t="s">
        <v>429</v>
      </c>
      <c r="O32" s="4">
        <v>52.599998474121094</v>
      </c>
      <c r="P32" s="4">
        <v>77.319999694824219</v>
      </c>
      <c r="Q32" s="4">
        <v>41.520000457763672</v>
      </c>
      <c r="R32" s="4">
        <v>43.060001373291016</v>
      </c>
      <c r="S32" s="4">
        <v>54</v>
      </c>
      <c r="T32" s="10">
        <f t="shared" si="0"/>
        <v>53.7</v>
      </c>
    </row>
    <row r="33" spans="1:20" ht="15" customHeight="1" x14ac:dyDescent="0.25">
      <c r="A33" t="s">
        <v>9</v>
      </c>
      <c r="B33">
        <v>1002472</v>
      </c>
      <c r="C33" t="s">
        <v>13</v>
      </c>
      <c r="D33">
        <v>1</v>
      </c>
      <c r="F33">
        <v>143</v>
      </c>
      <c r="G33" t="s">
        <v>14</v>
      </c>
      <c r="H33" t="s">
        <v>12</v>
      </c>
      <c r="I33">
        <v>0</v>
      </c>
      <c r="J33" s="4" t="s">
        <v>399</v>
      </c>
      <c r="K33" s="4">
        <v>1002472</v>
      </c>
      <c r="L33" s="3" t="s">
        <v>401</v>
      </c>
      <c r="M33" s="3" t="s">
        <v>13</v>
      </c>
      <c r="N33" s="3" t="s">
        <v>430</v>
      </c>
      <c r="O33" s="4">
        <v>96.699996948242188</v>
      </c>
      <c r="P33" s="4">
        <v>86.800003051757813</v>
      </c>
      <c r="Q33" s="4">
        <v>52.900001525878906</v>
      </c>
      <c r="R33" s="4">
        <v>74.5</v>
      </c>
      <c r="S33" s="4">
        <v>119.75</v>
      </c>
      <c r="T33" s="10">
        <f t="shared" si="0"/>
        <v>86.130000305175784</v>
      </c>
    </row>
    <row r="34" spans="1:20" ht="15" customHeight="1" x14ac:dyDescent="0.25">
      <c r="A34" t="s">
        <v>9</v>
      </c>
      <c r="B34">
        <v>1002473</v>
      </c>
      <c r="C34" t="s">
        <v>13</v>
      </c>
      <c r="D34">
        <v>1</v>
      </c>
      <c r="F34">
        <v>143</v>
      </c>
      <c r="G34" t="s">
        <v>14</v>
      </c>
      <c r="H34" t="s">
        <v>12</v>
      </c>
      <c r="I34">
        <v>0</v>
      </c>
      <c r="J34" s="4" t="s">
        <v>399</v>
      </c>
      <c r="K34" s="4">
        <v>1002473</v>
      </c>
      <c r="L34" s="3" t="s">
        <v>401</v>
      </c>
      <c r="M34" s="3" t="s">
        <v>13</v>
      </c>
      <c r="N34" s="3" t="s">
        <v>401</v>
      </c>
      <c r="O34" s="4">
        <v>12.789999961853027</v>
      </c>
      <c r="P34" s="4">
        <v>32.560001373291016</v>
      </c>
      <c r="Q34" s="4">
        <v>21</v>
      </c>
      <c r="R34" s="4">
        <v>21</v>
      </c>
      <c r="S34" s="4">
        <v>21</v>
      </c>
      <c r="T34" s="10">
        <f t="shared" si="0"/>
        <v>21.670000267028808</v>
      </c>
    </row>
    <row r="35" spans="1:20" ht="15" customHeight="1" x14ac:dyDescent="0.25">
      <c r="A35" t="s">
        <v>9</v>
      </c>
      <c r="B35">
        <v>1002474</v>
      </c>
      <c r="C35" t="s">
        <v>13</v>
      </c>
      <c r="D35">
        <v>1</v>
      </c>
      <c r="F35">
        <v>143</v>
      </c>
      <c r="G35" t="s">
        <v>14</v>
      </c>
      <c r="H35" t="s">
        <v>12</v>
      </c>
      <c r="I35">
        <v>0</v>
      </c>
      <c r="J35" s="4" t="s">
        <v>399</v>
      </c>
      <c r="K35" s="4">
        <v>1002474</v>
      </c>
      <c r="L35" s="3" t="s">
        <v>401</v>
      </c>
      <c r="M35" s="3" t="s">
        <v>13</v>
      </c>
      <c r="N35" s="3" t="s">
        <v>431</v>
      </c>
      <c r="O35" s="4">
        <v>337.82998657226563</v>
      </c>
      <c r="P35" s="4">
        <v>395.98001098632813</v>
      </c>
      <c r="Q35" s="4">
        <v>294.8599853515625</v>
      </c>
      <c r="R35" s="4">
        <v>289.42999267578125</v>
      </c>
      <c r="S35" s="4">
        <v>327.10000610351563</v>
      </c>
      <c r="T35" s="10">
        <f t="shared" si="0"/>
        <v>329.03999633789061</v>
      </c>
    </row>
    <row r="36" spans="1:20" ht="15" customHeight="1" x14ac:dyDescent="0.25">
      <c r="A36" t="s">
        <v>9</v>
      </c>
      <c r="B36">
        <v>1002475</v>
      </c>
      <c r="C36" t="s">
        <v>13</v>
      </c>
      <c r="D36">
        <v>1</v>
      </c>
      <c r="F36">
        <v>143</v>
      </c>
      <c r="G36" t="s">
        <v>14</v>
      </c>
      <c r="H36" t="s">
        <v>12</v>
      </c>
      <c r="I36">
        <v>0</v>
      </c>
      <c r="J36" s="4" t="s">
        <v>399</v>
      </c>
      <c r="K36" s="4">
        <v>1002475</v>
      </c>
      <c r="L36" s="3" t="s">
        <v>401</v>
      </c>
      <c r="M36" s="3" t="s">
        <v>13</v>
      </c>
      <c r="N36" s="3" t="s">
        <v>432</v>
      </c>
      <c r="O36" s="4">
        <v>419.5</v>
      </c>
      <c r="P36" s="4">
        <v>723.719970703125</v>
      </c>
      <c r="Q36" s="4">
        <v>274.97000122070313</v>
      </c>
      <c r="R36" s="4">
        <v>373.92999267578125</v>
      </c>
      <c r="S36" s="4">
        <v>372.6300048828125</v>
      </c>
      <c r="T36" s="10">
        <f t="shared" si="0"/>
        <v>432.94999389648439</v>
      </c>
    </row>
    <row r="37" spans="1:20" ht="15" customHeight="1" x14ac:dyDescent="0.25">
      <c r="A37" t="s">
        <v>9</v>
      </c>
      <c r="B37">
        <v>1002476</v>
      </c>
      <c r="C37" t="s">
        <v>13</v>
      </c>
      <c r="D37">
        <v>1</v>
      </c>
      <c r="F37">
        <v>143</v>
      </c>
      <c r="G37" t="s">
        <v>14</v>
      </c>
      <c r="H37" t="s">
        <v>12</v>
      </c>
      <c r="I37">
        <v>0</v>
      </c>
      <c r="J37" s="4" t="s">
        <v>399</v>
      </c>
      <c r="K37" s="4">
        <v>1002476</v>
      </c>
      <c r="L37" s="3" t="s">
        <v>401</v>
      </c>
      <c r="M37" s="3" t="s">
        <v>13</v>
      </c>
      <c r="N37" s="3" t="s">
        <v>433</v>
      </c>
      <c r="O37" s="6">
        <v>338.14999389648438</v>
      </c>
      <c r="P37" s="6">
        <v>294.3599853515625</v>
      </c>
      <c r="Q37" s="6">
        <v>258.8699951171875</v>
      </c>
      <c r="R37" s="6">
        <v>374.01998901367188</v>
      </c>
      <c r="S37" s="6">
        <v>349.6300048828125</v>
      </c>
      <c r="T37" s="10">
        <f t="shared" si="0"/>
        <v>323.00599365234376</v>
      </c>
    </row>
    <row r="38" spans="1:20" ht="15" customHeight="1" x14ac:dyDescent="0.25">
      <c r="A38" t="s">
        <v>9</v>
      </c>
      <c r="B38">
        <v>1002477</v>
      </c>
      <c r="C38" t="s">
        <v>13</v>
      </c>
      <c r="D38">
        <v>1</v>
      </c>
      <c r="F38">
        <v>143</v>
      </c>
      <c r="G38" t="s">
        <v>319</v>
      </c>
      <c r="H38" t="s">
        <v>12</v>
      </c>
      <c r="I38">
        <v>0</v>
      </c>
      <c r="J38" s="4" t="s">
        <v>399</v>
      </c>
      <c r="K38" s="4">
        <v>1002477</v>
      </c>
      <c r="L38" s="3" t="s">
        <v>401</v>
      </c>
      <c r="M38" s="3" t="s">
        <v>13</v>
      </c>
      <c r="N38" s="3" t="s">
        <v>434</v>
      </c>
      <c r="O38" s="4">
        <v>179.99000549316406</v>
      </c>
      <c r="P38" s="4">
        <v>248.6199951171875</v>
      </c>
      <c r="Q38" s="4">
        <v>182.74000549316406</v>
      </c>
      <c r="R38" s="4">
        <v>126.16999816894531</v>
      </c>
      <c r="S38" s="4">
        <v>120.66000366210938</v>
      </c>
      <c r="T38" s="10">
        <f t="shared" si="0"/>
        <v>171.63600158691406</v>
      </c>
    </row>
    <row r="39" spans="1:20" ht="15" customHeight="1" x14ac:dyDescent="0.25">
      <c r="A39" t="s">
        <v>9</v>
      </c>
      <c r="B39">
        <v>1002478</v>
      </c>
      <c r="C39" t="s">
        <v>13</v>
      </c>
      <c r="D39">
        <v>1</v>
      </c>
      <c r="F39">
        <v>143</v>
      </c>
      <c r="G39" t="s">
        <v>340</v>
      </c>
      <c r="H39" t="s">
        <v>12</v>
      </c>
      <c r="I39">
        <v>0</v>
      </c>
      <c r="J39" s="4" t="s">
        <v>399</v>
      </c>
      <c r="K39" s="4">
        <v>1002478</v>
      </c>
      <c r="L39" s="3" t="s">
        <v>401</v>
      </c>
      <c r="M39" s="3" t="s">
        <v>13</v>
      </c>
      <c r="N39" s="3" t="s">
        <v>435</v>
      </c>
      <c r="O39" s="4">
        <v>734</v>
      </c>
      <c r="P39" s="4">
        <v>918</v>
      </c>
      <c r="Q39" s="4">
        <v>843.719970703125</v>
      </c>
      <c r="R39" s="4">
        <v>604.59002685546875</v>
      </c>
      <c r="S39" s="4">
        <v>619.45001220703125</v>
      </c>
      <c r="T39" s="10">
        <f t="shared" si="0"/>
        <v>743.95200195312498</v>
      </c>
    </row>
    <row r="40" spans="1:20" ht="15" customHeight="1" x14ac:dyDescent="0.25">
      <c r="A40" t="s">
        <v>9</v>
      </c>
      <c r="B40">
        <v>1002479</v>
      </c>
      <c r="C40" t="s">
        <v>13</v>
      </c>
      <c r="D40">
        <v>1</v>
      </c>
      <c r="F40">
        <v>143</v>
      </c>
      <c r="G40" t="s">
        <v>196</v>
      </c>
      <c r="H40" t="s">
        <v>12</v>
      </c>
      <c r="I40">
        <v>0</v>
      </c>
      <c r="J40" s="4" t="s">
        <v>399</v>
      </c>
      <c r="K40" s="4">
        <v>1002479</v>
      </c>
      <c r="L40" s="3" t="s">
        <v>401</v>
      </c>
      <c r="M40" s="3" t="s">
        <v>13</v>
      </c>
      <c r="N40" s="3" t="s">
        <v>436</v>
      </c>
      <c r="O40" s="4">
        <v>0</v>
      </c>
      <c r="P40" s="5"/>
      <c r="Q40" s="4">
        <v>0</v>
      </c>
      <c r="R40" s="4">
        <v>0</v>
      </c>
      <c r="S40" s="4">
        <v>47.090000152587891</v>
      </c>
      <c r="T40" s="10">
        <f t="shared" si="0"/>
        <v>11.772500038146973</v>
      </c>
    </row>
    <row r="41" spans="1:20" ht="15" customHeight="1" x14ac:dyDescent="0.25">
      <c r="A41" t="s">
        <v>9</v>
      </c>
      <c r="B41">
        <v>1002480</v>
      </c>
      <c r="C41" t="s">
        <v>13</v>
      </c>
      <c r="D41">
        <v>1</v>
      </c>
      <c r="E41" t="s">
        <v>287</v>
      </c>
      <c r="F41">
        <v>143</v>
      </c>
      <c r="G41" t="s">
        <v>14</v>
      </c>
      <c r="H41" t="s">
        <v>12</v>
      </c>
      <c r="I41">
        <v>0</v>
      </c>
      <c r="J41" s="4" t="s">
        <v>399</v>
      </c>
      <c r="K41" s="4">
        <v>1002480</v>
      </c>
      <c r="L41" s="3" t="s">
        <v>287</v>
      </c>
      <c r="M41" s="3" t="s">
        <v>13</v>
      </c>
      <c r="N41" s="3" t="s">
        <v>437</v>
      </c>
      <c r="O41" s="4">
        <v>192.47999572753906</v>
      </c>
      <c r="P41" s="4">
        <v>177.72999572753906</v>
      </c>
      <c r="Q41" s="4">
        <v>109.41000366210938</v>
      </c>
      <c r="R41" s="4">
        <v>131.35000610351563</v>
      </c>
      <c r="S41" s="4">
        <v>217.16000366210938</v>
      </c>
      <c r="T41" s="10">
        <f t="shared" si="0"/>
        <v>165.62600097656249</v>
      </c>
    </row>
    <row r="42" spans="1:20" ht="15" customHeight="1" x14ac:dyDescent="0.25">
      <c r="A42" t="s">
        <v>9</v>
      </c>
      <c r="B42">
        <v>1002482</v>
      </c>
      <c r="C42" t="s">
        <v>13</v>
      </c>
      <c r="D42">
        <v>1</v>
      </c>
      <c r="F42">
        <v>143</v>
      </c>
      <c r="G42" t="s">
        <v>53</v>
      </c>
      <c r="H42" t="s">
        <v>12</v>
      </c>
      <c r="I42">
        <v>0</v>
      </c>
      <c r="J42" s="4" t="s">
        <v>399</v>
      </c>
      <c r="K42" s="4">
        <v>1002482</v>
      </c>
      <c r="L42" s="3" t="s">
        <v>401</v>
      </c>
      <c r="M42" s="3" t="s">
        <v>13</v>
      </c>
      <c r="N42" s="3" t="s">
        <v>438</v>
      </c>
      <c r="O42" s="4">
        <v>1022.530029296875</v>
      </c>
      <c r="P42" s="4">
        <v>225.57000732421875</v>
      </c>
      <c r="Q42" s="4">
        <v>1418</v>
      </c>
      <c r="R42" s="4">
        <v>30.739999771118164</v>
      </c>
      <c r="S42" s="4">
        <v>1659.4100341796875</v>
      </c>
      <c r="T42" s="10">
        <f t="shared" si="0"/>
        <v>871.25001411437984</v>
      </c>
    </row>
    <row r="43" spans="1:20" ht="15" customHeight="1" x14ac:dyDescent="0.25">
      <c r="A43" t="s">
        <v>9</v>
      </c>
      <c r="B43">
        <v>1002483</v>
      </c>
      <c r="C43" t="s">
        <v>13</v>
      </c>
      <c r="D43">
        <v>1</v>
      </c>
      <c r="F43">
        <v>143</v>
      </c>
      <c r="G43" t="s">
        <v>53</v>
      </c>
      <c r="H43" t="s">
        <v>12</v>
      </c>
      <c r="I43">
        <v>0</v>
      </c>
      <c r="J43" s="4" t="s">
        <v>399</v>
      </c>
      <c r="K43" s="4">
        <v>1002483</v>
      </c>
      <c r="L43" s="3" t="s">
        <v>401</v>
      </c>
      <c r="M43" s="3" t="s">
        <v>13</v>
      </c>
      <c r="N43" s="3" t="s">
        <v>439</v>
      </c>
      <c r="O43" s="4">
        <v>386.16000366210938</v>
      </c>
      <c r="P43" s="4">
        <v>366.10000610351563</v>
      </c>
      <c r="Q43" s="4">
        <v>314.1400146484375</v>
      </c>
      <c r="R43" s="4">
        <v>157.58000183105469</v>
      </c>
      <c r="S43" s="4">
        <v>267.80999755859375</v>
      </c>
      <c r="T43" s="10">
        <f t="shared" si="0"/>
        <v>298.35800476074218</v>
      </c>
    </row>
    <row r="44" spans="1:20" ht="15" customHeight="1" x14ac:dyDescent="0.25">
      <c r="A44" t="s">
        <v>9</v>
      </c>
      <c r="B44">
        <v>1002484</v>
      </c>
      <c r="C44" t="s">
        <v>13</v>
      </c>
      <c r="D44">
        <v>1</v>
      </c>
      <c r="F44">
        <v>143</v>
      </c>
      <c r="G44" t="s">
        <v>53</v>
      </c>
      <c r="H44" t="s">
        <v>12</v>
      </c>
      <c r="I44">
        <v>0</v>
      </c>
      <c r="J44" s="4" t="s">
        <v>399</v>
      </c>
      <c r="K44" s="4">
        <v>1002484</v>
      </c>
      <c r="L44" s="3" t="s">
        <v>401</v>
      </c>
      <c r="M44" s="3" t="s">
        <v>13</v>
      </c>
      <c r="N44" s="3" t="s">
        <v>440</v>
      </c>
      <c r="O44" s="4">
        <v>417.10000610351563</v>
      </c>
      <c r="P44" s="4">
        <v>392.42999267578125</v>
      </c>
      <c r="Q44" s="4">
        <v>536.02001953125</v>
      </c>
      <c r="R44" s="4">
        <v>333.54998779296875</v>
      </c>
      <c r="S44" s="4">
        <v>406.35000610351563</v>
      </c>
      <c r="T44" s="10">
        <f t="shared" si="0"/>
        <v>417.09000244140623</v>
      </c>
    </row>
    <row r="45" spans="1:20" ht="15" customHeight="1" x14ac:dyDescent="0.25">
      <c r="A45" t="s">
        <v>9</v>
      </c>
      <c r="B45">
        <v>1002485</v>
      </c>
      <c r="C45" t="s">
        <v>13</v>
      </c>
      <c r="D45">
        <v>1</v>
      </c>
      <c r="F45">
        <v>143</v>
      </c>
      <c r="G45" t="s">
        <v>14</v>
      </c>
      <c r="H45" t="s">
        <v>12</v>
      </c>
      <c r="I45">
        <v>0</v>
      </c>
      <c r="J45" s="4" t="s">
        <v>399</v>
      </c>
      <c r="K45" s="4">
        <v>1002485</v>
      </c>
      <c r="L45" s="3" t="s">
        <v>401</v>
      </c>
      <c r="M45" s="3" t="s">
        <v>13</v>
      </c>
      <c r="N45" s="3" t="s">
        <v>441</v>
      </c>
      <c r="O45" s="4">
        <v>703.84002685546875</v>
      </c>
      <c r="P45" s="4">
        <v>591.02001953125</v>
      </c>
      <c r="Q45" s="4">
        <v>427.16000366210938</v>
      </c>
      <c r="R45" s="4">
        <v>799.280029296875</v>
      </c>
      <c r="S45" s="4">
        <v>975.5</v>
      </c>
      <c r="T45" s="10">
        <f t="shared" si="0"/>
        <v>699.36001586914063</v>
      </c>
    </row>
    <row r="46" spans="1:20" ht="15" customHeight="1" x14ac:dyDescent="0.25">
      <c r="A46" t="s">
        <v>9</v>
      </c>
      <c r="B46">
        <v>1002486</v>
      </c>
      <c r="C46" t="s">
        <v>13</v>
      </c>
      <c r="D46">
        <v>1</v>
      </c>
      <c r="F46">
        <v>143</v>
      </c>
      <c r="H46" t="s">
        <v>12</v>
      </c>
      <c r="I46">
        <v>0</v>
      </c>
      <c r="J46" s="4" t="s">
        <v>399</v>
      </c>
      <c r="K46" s="4">
        <v>1002486</v>
      </c>
      <c r="L46" s="3" t="s">
        <v>401</v>
      </c>
      <c r="M46" s="3" t="s">
        <v>13</v>
      </c>
      <c r="N46" s="3" t="s">
        <v>442</v>
      </c>
      <c r="O46" s="4">
        <v>614.19000244140625</v>
      </c>
      <c r="P46" s="4">
        <v>771.9000244140625</v>
      </c>
      <c r="Q46" s="4">
        <v>392.39999389648438</v>
      </c>
      <c r="R46" s="4">
        <v>511.10000610351563</v>
      </c>
      <c r="S46" s="4">
        <v>1002.5999755859375</v>
      </c>
      <c r="T46" s="10">
        <f t="shared" si="0"/>
        <v>658.4380004882812</v>
      </c>
    </row>
    <row r="47" spans="1:20" ht="15" customHeight="1" x14ac:dyDescent="0.25">
      <c r="A47" t="s">
        <v>9</v>
      </c>
      <c r="B47">
        <v>1002487</v>
      </c>
      <c r="C47" t="s">
        <v>13</v>
      </c>
      <c r="D47">
        <v>1</v>
      </c>
      <c r="F47">
        <v>143</v>
      </c>
      <c r="H47" t="s">
        <v>12</v>
      </c>
      <c r="I47">
        <v>0</v>
      </c>
      <c r="J47" s="4" t="s">
        <v>399</v>
      </c>
      <c r="K47" s="4">
        <v>1002487</v>
      </c>
      <c r="L47" s="3" t="s">
        <v>401</v>
      </c>
      <c r="M47" s="3" t="s">
        <v>13</v>
      </c>
      <c r="N47" s="3" t="s">
        <v>443</v>
      </c>
      <c r="O47" s="4">
        <v>513.33001708984375</v>
      </c>
      <c r="P47" s="4">
        <v>638.6199951171875</v>
      </c>
      <c r="Q47" s="4">
        <v>590.5999755859375</v>
      </c>
      <c r="R47" s="4">
        <v>580.9000244140625</v>
      </c>
      <c r="S47" s="4">
        <v>580.9000244140625</v>
      </c>
      <c r="T47" s="10">
        <f t="shared" si="0"/>
        <v>580.8700073242187</v>
      </c>
    </row>
    <row r="48" spans="1:20" ht="15" customHeight="1" x14ac:dyDescent="0.25">
      <c r="A48" t="s">
        <v>9</v>
      </c>
      <c r="B48">
        <v>1002489</v>
      </c>
      <c r="C48" t="s">
        <v>13</v>
      </c>
      <c r="D48">
        <v>1</v>
      </c>
      <c r="F48">
        <v>143</v>
      </c>
      <c r="G48" s="1" t="s">
        <v>356</v>
      </c>
      <c r="H48" t="s">
        <v>12</v>
      </c>
      <c r="I48">
        <v>0</v>
      </c>
      <c r="J48" s="4" t="s">
        <v>399</v>
      </c>
      <c r="K48" s="4">
        <v>1002489</v>
      </c>
      <c r="L48" s="3" t="s">
        <v>401</v>
      </c>
      <c r="M48" s="3" t="s">
        <v>13</v>
      </c>
      <c r="N48" s="3" t="s">
        <v>401</v>
      </c>
      <c r="O48" s="4">
        <v>217.91000366210938</v>
      </c>
      <c r="P48" s="4">
        <v>3.1099998950958252</v>
      </c>
      <c r="Q48" s="4">
        <v>204.19999694824219</v>
      </c>
      <c r="R48" s="4">
        <v>204.19999694824219</v>
      </c>
      <c r="S48" s="4">
        <v>106.29000091552734</v>
      </c>
      <c r="T48" s="10">
        <f t="shared" si="0"/>
        <v>147.14199967384337</v>
      </c>
    </row>
    <row r="49" spans="1:20" ht="15" customHeight="1" x14ac:dyDescent="0.25">
      <c r="A49" t="s">
        <v>9</v>
      </c>
      <c r="B49">
        <v>1002490</v>
      </c>
      <c r="C49" t="s">
        <v>13</v>
      </c>
      <c r="D49">
        <v>1</v>
      </c>
      <c r="F49">
        <v>143</v>
      </c>
      <c r="G49" t="s">
        <v>14</v>
      </c>
      <c r="H49" t="s">
        <v>12</v>
      </c>
      <c r="I49">
        <v>0</v>
      </c>
      <c r="J49" s="4" t="s">
        <v>399</v>
      </c>
      <c r="K49" s="4">
        <v>1002490</v>
      </c>
      <c r="L49" s="3" t="s">
        <v>401</v>
      </c>
      <c r="M49" s="3" t="s">
        <v>13</v>
      </c>
      <c r="N49" s="3" t="s">
        <v>444</v>
      </c>
      <c r="O49" s="4">
        <v>473.26998901367188</v>
      </c>
      <c r="P49" s="4">
        <v>510.489990234375</v>
      </c>
      <c r="Q49" s="4">
        <v>188.13999938964844</v>
      </c>
      <c r="R49" s="4">
        <v>299.89999389648438</v>
      </c>
      <c r="S49" s="4">
        <v>467.77999877929688</v>
      </c>
      <c r="T49" s="10">
        <f t="shared" si="0"/>
        <v>387.91599426269534</v>
      </c>
    </row>
    <row r="50" spans="1:20" ht="15" customHeight="1" x14ac:dyDescent="0.25">
      <c r="A50" t="s">
        <v>9</v>
      </c>
      <c r="B50">
        <v>1002493</v>
      </c>
      <c r="C50" t="s">
        <v>13</v>
      </c>
      <c r="D50">
        <v>1</v>
      </c>
      <c r="F50">
        <v>143</v>
      </c>
      <c r="G50" t="s">
        <v>187</v>
      </c>
      <c r="H50" t="s">
        <v>12</v>
      </c>
      <c r="I50">
        <v>0</v>
      </c>
      <c r="J50" s="4" t="s">
        <v>399</v>
      </c>
      <c r="K50" s="4">
        <v>1002493</v>
      </c>
      <c r="L50" s="3" t="s">
        <v>401</v>
      </c>
      <c r="M50" s="3" t="s">
        <v>13</v>
      </c>
      <c r="N50" s="3" t="s">
        <v>445</v>
      </c>
      <c r="O50" s="4">
        <v>0.63999998569488525</v>
      </c>
      <c r="P50" s="4">
        <v>0.34000000357627869</v>
      </c>
      <c r="Q50" s="4">
        <v>2.8299999237060547</v>
      </c>
      <c r="R50" s="4">
        <v>0.81000000238418579</v>
      </c>
      <c r="S50" s="4">
        <v>0</v>
      </c>
      <c r="T50" s="10">
        <f t="shared" si="0"/>
        <v>0.92399998307228093</v>
      </c>
    </row>
    <row r="51" spans="1:20" ht="15" customHeight="1" x14ac:dyDescent="0.25">
      <c r="A51" t="s">
        <v>9</v>
      </c>
      <c r="B51">
        <v>1002494</v>
      </c>
      <c r="C51" t="s">
        <v>13</v>
      </c>
      <c r="D51">
        <v>1</v>
      </c>
      <c r="F51">
        <v>143</v>
      </c>
      <c r="G51" t="s">
        <v>14</v>
      </c>
      <c r="H51" t="s">
        <v>12</v>
      </c>
      <c r="I51">
        <v>0</v>
      </c>
      <c r="J51" s="4" t="s">
        <v>399</v>
      </c>
      <c r="K51" s="4">
        <v>1002494</v>
      </c>
      <c r="L51" s="3" t="s">
        <v>401</v>
      </c>
      <c r="M51" s="3" t="s">
        <v>13</v>
      </c>
      <c r="N51" s="3" t="s">
        <v>446</v>
      </c>
      <c r="O51" s="4">
        <v>690.42999267578125</v>
      </c>
      <c r="P51" s="4">
        <v>1236.800048828125</v>
      </c>
      <c r="Q51" s="4">
        <v>948.16998291015625</v>
      </c>
      <c r="R51" s="4">
        <v>951.030029296875</v>
      </c>
      <c r="S51" s="4">
        <v>970.29998779296875</v>
      </c>
      <c r="T51" s="10">
        <f t="shared" si="0"/>
        <v>959.34600830078125</v>
      </c>
    </row>
    <row r="52" spans="1:20" ht="15" customHeight="1" x14ac:dyDescent="0.25">
      <c r="A52" t="s">
        <v>9</v>
      </c>
      <c r="B52">
        <v>1002495</v>
      </c>
      <c r="C52" t="s">
        <v>13</v>
      </c>
      <c r="D52">
        <v>1</v>
      </c>
      <c r="F52">
        <v>143</v>
      </c>
      <c r="G52" t="s">
        <v>14</v>
      </c>
      <c r="H52" t="s">
        <v>12</v>
      </c>
      <c r="I52">
        <v>0</v>
      </c>
      <c r="J52" s="4" t="s">
        <v>399</v>
      </c>
      <c r="K52" s="4">
        <v>1002495</v>
      </c>
      <c r="L52" s="3" t="s">
        <v>401</v>
      </c>
      <c r="M52" s="3" t="s">
        <v>13</v>
      </c>
      <c r="N52" s="3" t="s">
        <v>447</v>
      </c>
      <c r="O52" s="4">
        <v>536.8599853515625</v>
      </c>
      <c r="P52" s="4">
        <v>336.47000122070313</v>
      </c>
      <c r="Q52" s="4">
        <v>409.20001220703125</v>
      </c>
      <c r="R52" s="4">
        <v>279.54998779296875</v>
      </c>
      <c r="S52" s="4">
        <v>343.02999877929688</v>
      </c>
      <c r="T52" s="10">
        <f t="shared" si="0"/>
        <v>381.02199707031252</v>
      </c>
    </row>
    <row r="53" spans="1:20" ht="15" customHeight="1" x14ac:dyDescent="0.25">
      <c r="A53" t="s">
        <v>9</v>
      </c>
      <c r="B53">
        <v>1002499</v>
      </c>
      <c r="C53" t="s">
        <v>13</v>
      </c>
      <c r="D53">
        <v>1</v>
      </c>
      <c r="F53">
        <v>143</v>
      </c>
      <c r="G53" t="s">
        <v>14</v>
      </c>
      <c r="H53" t="s">
        <v>12</v>
      </c>
      <c r="I53">
        <v>0</v>
      </c>
      <c r="J53" s="4" t="s">
        <v>399</v>
      </c>
      <c r="K53" s="4">
        <v>1002499</v>
      </c>
      <c r="L53" s="3" t="s">
        <v>401</v>
      </c>
      <c r="M53" s="3" t="s">
        <v>13</v>
      </c>
      <c r="N53" s="3" t="s">
        <v>448</v>
      </c>
      <c r="O53" s="4">
        <v>5.000000074505806E-2</v>
      </c>
      <c r="P53" s="4">
        <v>47.930000305175781</v>
      </c>
      <c r="Q53" s="4">
        <v>22.770000457763672</v>
      </c>
      <c r="R53" s="5"/>
      <c r="S53" s="5"/>
      <c r="T53" s="10">
        <f t="shared" si="0"/>
        <v>23.583333587894838</v>
      </c>
    </row>
    <row r="54" spans="1:20" ht="15" customHeight="1" x14ac:dyDescent="0.25">
      <c r="A54" t="s">
        <v>9</v>
      </c>
      <c r="B54">
        <v>1002500</v>
      </c>
      <c r="C54" t="s">
        <v>13</v>
      </c>
      <c r="D54">
        <v>1</v>
      </c>
      <c r="F54">
        <v>143</v>
      </c>
      <c r="G54" t="s">
        <v>14</v>
      </c>
      <c r="H54" t="s">
        <v>12</v>
      </c>
      <c r="I54">
        <v>0</v>
      </c>
      <c r="J54" s="4" t="s">
        <v>399</v>
      </c>
      <c r="K54" s="4">
        <v>1002500</v>
      </c>
      <c r="L54" s="3" t="s">
        <v>401</v>
      </c>
      <c r="M54" s="3" t="s">
        <v>13</v>
      </c>
      <c r="N54" s="3" t="s">
        <v>449</v>
      </c>
      <c r="O54" s="4">
        <v>651.8900146484375</v>
      </c>
      <c r="P54" s="4">
        <v>566.54998779296875</v>
      </c>
      <c r="Q54" s="4">
        <v>260.19000244140625</v>
      </c>
      <c r="R54" s="4">
        <v>294.76998901367188</v>
      </c>
      <c r="S54" s="4">
        <v>350.72000122070313</v>
      </c>
      <c r="T54" s="10">
        <f t="shared" si="0"/>
        <v>424.82399902343752</v>
      </c>
    </row>
    <row r="55" spans="1:20" ht="15" customHeight="1" x14ac:dyDescent="0.25">
      <c r="A55" t="s">
        <v>9</v>
      </c>
      <c r="B55">
        <v>1002501</v>
      </c>
      <c r="C55" t="s">
        <v>13</v>
      </c>
      <c r="D55">
        <v>1</v>
      </c>
      <c r="F55">
        <v>143</v>
      </c>
      <c r="G55" t="s">
        <v>14</v>
      </c>
      <c r="H55" t="s">
        <v>12</v>
      </c>
      <c r="I55">
        <v>0</v>
      </c>
      <c r="J55" s="4" t="s">
        <v>399</v>
      </c>
      <c r="K55" s="4">
        <v>1002501</v>
      </c>
      <c r="L55" s="3" t="s">
        <v>401</v>
      </c>
      <c r="M55" s="3" t="s">
        <v>13</v>
      </c>
      <c r="N55" s="3" t="s">
        <v>450</v>
      </c>
      <c r="O55" s="4">
        <v>706.09002685546875</v>
      </c>
      <c r="P55" s="4">
        <v>1067.22998046875</v>
      </c>
      <c r="Q55" s="4">
        <v>546.530029296875</v>
      </c>
      <c r="R55" s="4">
        <v>407.04000854492188</v>
      </c>
      <c r="S55" s="4">
        <v>796.78997802734375</v>
      </c>
      <c r="T55" s="10">
        <f t="shared" si="0"/>
        <v>704.73600463867183</v>
      </c>
    </row>
    <row r="56" spans="1:20" ht="15" customHeight="1" x14ac:dyDescent="0.25">
      <c r="A56" t="s">
        <v>9</v>
      </c>
      <c r="B56">
        <v>1002503</v>
      </c>
      <c r="C56" t="s">
        <v>13</v>
      </c>
      <c r="D56">
        <v>1</v>
      </c>
      <c r="F56">
        <v>143</v>
      </c>
      <c r="G56" t="s">
        <v>18</v>
      </c>
      <c r="H56" t="s">
        <v>12</v>
      </c>
      <c r="I56">
        <v>0</v>
      </c>
      <c r="J56" s="4" t="s">
        <v>399</v>
      </c>
      <c r="K56" s="4">
        <v>1002503</v>
      </c>
      <c r="L56" s="3" t="s">
        <v>401</v>
      </c>
      <c r="M56" s="3" t="s">
        <v>13</v>
      </c>
      <c r="N56" s="3" t="s">
        <v>401</v>
      </c>
      <c r="O56" s="4">
        <v>1392.75</v>
      </c>
      <c r="P56" s="4">
        <v>940.0999755859375</v>
      </c>
      <c r="Q56" s="4">
        <v>571.70001220703125</v>
      </c>
      <c r="R56" s="4">
        <v>573.969970703125</v>
      </c>
      <c r="S56" s="4">
        <v>961.42999267578125</v>
      </c>
      <c r="T56" s="10">
        <f t="shared" si="0"/>
        <v>887.989990234375</v>
      </c>
    </row>
    <row r="57" spans="1:20" ht="15" customHeight="1" x14ac:dyDescent="0.25">
      <c r="A57" t="s">
        <v>9</v>
      </c>
      <c r="B57">
        <v>1002504</v>
      </c>
      <c r="C57" t="s">
        <v>13</v>
      </c>
      <c r="D57">
        <v>1</v>
      </c>
      <c r="F57">
        <v>143</v>
      </c>
      <c r="G57" t="s">
        <v>14</v>
      </c>
      <c r="H57" t="s">
        <v>12</v>
      </c>
      <c r="I57">
        <v>0</v>
      </c>
      <c r="J57" s="4" t="s">
        <v>399</v>
      </c>
      <c r="K57" s="4">
        <v>1002504</v>
      </c>
      <c r="L57" s="3" t="s">
        <v>401</v>
      </c>
      <c r="M57" s="3" t="s">
        <v>13</v>
      </c>
      <c r="N57" s="3" t="s">
        <v>451</v>
      </c>
      <c r="O57" s="4">
        <v>71.430000305175781</v>
      </c>
      <c r="P57" s="4">
        <v>117.91000366210938</v>
      </c>
      <c r="Q57" s="4">
        <v>93.870002746582031</v>
      </c>
      <c r="R57" s="4">
        <v>94.400001525878906</v>
      </c>
      <c r="S57" s="4">
        <v>0</v>
      </c>
      <c r="T57" s="10">
        <f t="shared" si="0"/>
        <v>75.522001647949224</v>
      </c>
    </row>
    <row r="58" spans="1:20" ht="15" customHeight="1" x14ac:dyDescent="0.25">
      <c r="A58" t="s">
        <v>9</v>
      </c>
      <c r="B58">
        <v>1002508</v>
      </c>
      <c r="C58" t="s">
        <v>13</v>
      </c>
      <c r="D58">
        <v>1</v>
      </c>
      <c r="F58">
        <v>143</v>
      </c>
      <c r="G58" t="s">
        <v>14</v>
      </c>
      <c r="H58" t="s">
        <v>12</v>
      </c>
      <c r="I58">
        <v>0</v>
      </c>
      <c r="J58" s="4" t="s">
        <v>399</v>
      </c>
      <c r="K58" s="4">
        <v>1002508</v>
      </c>
      <c r="L58" s="3" t="s">
        <v>401</v>
      </c>
      <c r="M58" s="3" t="s">
        <v>13</v>
      </c>
      <c r="N58" s="3" t="s">
        <v>452</v>
      </c>
      <c r="O58" s="4">
        <v>96.19000244140625</v>
      </c>
      <c r="P58" s="4">
        <v>94.580001831054688</v>
      </c>
      <c r="Q58" s="4">
        <v>73.230003356933594</v>
      </c>
      <c r="R58" s="4">
        <v>130.77000427246094</v>
      </c>
      <c r="S58" s="4">
        <v>155.21000671386719</v>
      </c>
      <c r="T58" s="10">
        <f t="shared" si="0"/>
        <v>109.99600372314453</v>
      </c>
    </row>
    <row r="59" spans="1:20" ht="15" customHeight="1" x14ac:dyDescent="0.25">
      <c r="A59" t="s">
        <v>9</v>
      </c>
      <c r="B59">
        <v>1002509</v>
      </c>
      <c r="C59" t="s">
        <v>13</v>
      </c>
      <c r="D59">
        <v>1</v>
      </c>
      <c r="F59">
        <v>143</v>
      </c>
      <c r="G59" t="s">
        <v>14</v>
      </c>
      <c r="H59" t="s">
        <v>12</v>
      </c>
      <c r="I59">
        <v>0</v>
      </c>
      <c r="J59" s="4" t="s">
        <v>399</v>
      </c>
      <c r="K59" s="4">
        <v>1002509</v>
      </c>
      <c r="L59" s="3" t="s">
        <v>401</v>
      </c>
      <c r="M59" s="3" t="s">
        <v>13</v>
      </c>
      <c r="N59" s="3" t="s">
        <v>453</v>
      </c>
      <c r="O59" s="4">
        <v>658.28997802734375</v>
      </c>
      <c r="P59" s="4">
        <v>646.239990234375</v>
      </c>
      <c r="Q59" s="4">
        <v>474.989990234375</v>
      </c>
      <c r="R59" s="4">
        <v>577.52001953125</v>
      </c>
      <c r="S59" s="4">
        <v>544.219970703125</v>
      </c>
      <c r="T59" s="10">
        <f t="shared" si="0"/>
        <v>580.25198974609373</v>
      </c>
    </row>
    <row r="60" spans="1:20" ht="15" customHeight="1" x14ac:dyDescent="0.25">
      <c r="A60" t="s">
        <v>9</v>
      </c>
      <c r="B60">
        <v>1002510</v>
      </c>
      <c r="C60" t="s">
        <v>13</v>
      </c>
      <c r="D60">
        <v>1</v>
      </c>
      <c r="F60">
        <v>143</v>
      </c>
      <c r="G60" t="s">
        <v>14</v>
      </c>
      <c r="H60" t="s">
        <v>12</v>
      </c>
      <c r="I60">
        <v>0</v>
      </c>
      <c r="J60" s="4" t="s">
        <v>399</v>
      </c>
      <c r="K60" s="4">
        <v>1002510</v>
      </c>
      <c r="L60" s="3" t="s">
        <v>401</v>
      </c>
      <c r="M60" s="3" t="s">
        <v>13</v>
      </c>
      <c r="N60" s="3" t="s">
        <v>401</v>
      </c>
      <c r="O60" s="4">
        <v>308.1199951171875</v>
      </c>
      <c r="P60" s="4">
        <v>354.70001220703125</v>
      </c>
      <c r="Q60" s="4">
        <v>257.27999877929688</v>
      </c>
      <c r="R60" s="4">
        <v>312.17001342773438</v>
      </c>
      <c r="S60" s="4">
        <v>406.29998779296875</v>
      </c>
      <c r="T60" s="10">
        <f t="shared" si="0"/>
        <v>327.71400146484376</v>
      </c>
    </row>
    <row r="61" spans="1:20" ht="15" customHeight="1" x14ac:dyDescent="0.25">
      <c r="A61" t="s">
        <v>9</v>
      </c>
      <c r="B61">
        <v>1002513</v>
      </c>
      <c r="C61" t="s">
        <v>13</v>
      </c>
      <c r="D61">
        <v>1</v>
      </c>
      <c r="F61">
        <v>143</v>
      </c>
      <c r="G61" t="s">
        <v>393</v>
      </c>
      <c r="H61" t="s">
        <v>12</v>
      </c>
      <c r="I61">
        <v>0</v>
      </c>
      <c r="J61" s="4" t="s">
        <v>399</v>
      </c>
      <c r="K61" s="4">
        <v>1002513</v>
      </c>
      <c r="L61" s="3" t="s">
        <v>401</v>
      </c>
      <c r="M61" s="3" t="s">
        <v>13</v>
      </c>
      <c r="N61" s="3" t="s">
        <v>454</v>
      </c>
      <c r="O61" s="4">
        <v>735.5999755859375</v>
      </c>
      <c r="P61" s="4">
        <v>616.760009765625</v>
      </c>
      <c r="Q61" s="4">
        <v>300.45001220703125</v>
      </c>
      <c r="R61" s="4">
        <v>362.94000244140625</v>
      </c>
      <c r="S61" s="4">
        <v>530.6300048828125</v>
      </c>
      <c r="T61" s="10">
        <f t="shared" si="0"/>
        <v>509.2760009765625</v>
      </c>
    </row>
    <row r="62" spans="1:20" ht="15" customHeight="1" x14ac:dyDescent="0.25">
      <c r="A62" t="s">
        <v>9</v>
      </c>
      <c r="B62">
        <v>1002514</v>
      </c>
      <c r="C62" t="s">
        <v>13</v>
      </c>
      <c r="D62">
        <v>1</v>
      </c>
      <c r="F62">
        <v>143</v>
      </c>
      <c r="G62" t="s">
        <v>14</v>
      </c>
      <c r="H62" t="s">
        <v>12</v>
      </c>
      <c r="I62">
        <v>0</v>
      </c>
      <c r="J62" s="4" t="s">
        <v>399</v>
      </c>
      <c r="K62" s="4">
        <v>1002514</v>
      </c>
      <c r="L62" s="3" t="s">
        <v>401</v>
      </c>
      <c r="M62" s="3" t="s">
        <v>13</v>
      </c>
      <c r="N62" s="3" t="s">
        <v>455</v>
      </c>
      <c r="O62" s="4">
        <v>565.53997802734375</v>
      </c>
      <c r="P62" s="4">
        <v>455.94000244140625</v>
      </c>
      <c r="Q62" s="4">
        <v>504.32000732421875</v>
      </c>
      <c r="R62" s="4">
        <v>566.3900146484375</v>
      </c>
      <c r="S62" s="4">
        <v>591.91998291015625</v>
      </c>
      <c r="T62" s="10">
        <f t="shared" si="0"/>
        <v>536.82199707031248</v>
      </c>
    </row>
    <row r="63" spans="1:20" ht="15" customHeight="1" x14ac:dyDescent="0.25">
      <c r="A63" t="s">
        <v>9</v>
      </c>
      <c r="B63">
        <v>1002515</v>
      </c>
      <c r="C63" t="s">
        <v>13</v>
      </c>
      <c r="D63">
        <v>1</v>
      </c>
      <c r="F63">
        <v>143</v>
      </c>
      <c r="G63" t="s">
        <v>14</v>
      </c>
      <c r="H63" t="s">
        <v>12</v>
      </c>
      <c r="I63">
        <v>0</v>
      </c>
      <c r="J63" s="4" t="s">
        <v>399</v>
      </c>
      <c r="K63" s="4">
        <v>1002515</v>
      </c>
      <c r="L63" s="3" t="s">
        <v>401</v>
      </c>
      <c r="M63" s="3" t="s">
        <v>13</v>
      </c>
      <c r="N63" s="3" t="s">
        <v>456</v>
      </c>
      <c r="O63" s="4">
        <v>525.4000244140625</v>
      </c>
      <c r="P63" s="4">
        <v>194.78999328613281</v>
      </c>
      <c r="Q63" s="4">
        <v>520.3800048828125</v>
      </c>
      <c r="R63" s="4">
        <v>517.90997314453125</v>
      </c>
      <c r="S63" s="4">
        <v>257.1099853515625</v>
      </c>
      <c r="T63" s="10">
        <f t="shared" si="0"/>
        <v>403.11799621582031</v>
      </c>
    </row>
    <row r="64" spans="1:20" ht="15" customHeight="1" x14ac:dyDescent="0.25">
      <c r="A64" t="s">
        <v>9</v>
      </c>
      <c r="B64">
        <v>1002518</v>
      </c>
      <c r="C64" t="s">
        <v>13</v>
      </c>
      <c r="D64">
        <v>1</v>
      </c>
      <c r="F64">
        <v>143</v>
      </c>
      <c r="G64" t="s">
        <v>14</v>
      </c>
      <c r="H64" t="s">
        <v>12</v>
      </c>
      <c r="I64">
        <v>0</v>
      </c>
      <c r="J64" s="4" t="s">
        <v>399</v>
      </c>
      <c r="K64" s="4">
        <v>1002518</v>
      </c>
      <c r="L64" s="3" t="s">
        <v>401</v>
      </c>
      <c r="M64" s="3" t="s">
        <v>13</v>
      </c>
      <c r="N64" s="3" t="s">
        <v>457</v>
      </c>
      <c r="O64" s="4">
        <v>148.44000244140625</v>
      </c>
      <c r="P64" s="4">
        <v>239.13999938964844</v>
      </c>
      <c r="Q64" s="4">
        <v>240.17999267578125</v>
      </c>
      <c r="R64" s="4">
        <v>219.44999694824219</v>
      </c>
      <c r="S64" s="4">
        <v>297.6099853515625</v>
      </c>
      <c r="T64" s="10">
        <f t="shared" si="0"/>
        <v>228.96399536132813</v>
      </c>
    </row>
    <row r="65" spans="1:20" ht="15" customHeight="1" x14ac:dyDescent="0.25">
      <c r="A65" t="s">
        <v>9</v>
      </c>
      <c r="B65">
        <v>1002520</v>
      </c>
      <c r="C65" t="s">
        <v>13</v>
      </c>
      <c r="D65">
        <v>1</v>
      </c>
      <c r="F65">
        <v>143</v>
      </c>
      <c r="G65" t="s">
        <v>14</v>
      </c>
      <c r="H65" t="s">
        <v>12</v>
      </c>
      <c r="I65">
        <v>0</v>
      </c>
      <c r="J65" s="4" t="s">
        <v>399</v>
      </c>
      <c r="K65" s="4">
        <v>1002520</v>
      </c>
      <c r="L65" s="3" t="s">
        <v>401</v>
      </c>
      <c r="M65" s="3" t="s">
        <v>13</v>
      </c>
      <c r="N65" s="3" t="s">
        <v>458</v>
      </c>
      <c r="O65" s="4">
        <v>73.5</v>
      </c>
      <c r="P65" s="4">
        <v>73.5</v>
      </c>
      <c r="Q65" s="4">
        <v>73.5</v>
      </c>
      <c r="R65" s="5"/>
      <c r="S65" s="5"/>
      <c r="T65" s="10">
        <f t="shared" si="0"/>
        <v>73.5</v>
      </c>
    </row>
    <row r="66" spans="1:20" ht="15" customHeight="1" x14ac:dyDescent="0.25">
      <c r="A66" t="s">
        <v>9</v>
      </c>
      <c r="B66">
        <v>1002521</v>
      </c>
      <c r="C66" t="s">
        <v>13</v>
      </c>
      <c r="D66">
        <v>1</v>
      </c>
      <c r="F66">
        <v>143</v>
      </c>
      <c r="G66" t="s">
        <v>14</v>
      </c>
      <c r="H66" t="s">
        <v>12</v>
      </c>
      <c r="I66">
        <v>0</v>
      </c>
      <c r="J66" s="4" t="s">
        <v>399</v>
      </c>
      <c r="K66" s="4">
        <v>1002521</v>
      </c>
      <c r="L66" s="3" t="s">
        <v>401</v>
      </c>
      <c r="M66" s="3" t="s">
        <v>13</v>
      </c>
      <c r="N66" s="3" t="s">
        <v>459</v>
      </c>
      <c r="O66" s="4">
        <v>952.8800048828125</v>
      </c>
      <c r="P66" s="4">
        <v>555.760009765625</v>
      </c>
      <c r="Q66" s="4">
        <v>805.760009765625</v>
      </c>
      <c r="R66" s="4">
        <v>854.16998291015625</v>
      </c>
      <c r="S66" s="4">
        <v>943</v>
      </c>
      <c r="T66" s="10">
        <f t="shared" si="0"/>
        <v>822.31400146484373</v>
      </c>
    </row>
    <row r="67" spans="1:20" ht="15" customHeight="1" x14ac:dyDescent="0.25">
      <c r="A67" t="s">
        <v>9</v>
      </c>
      <c r="B67">
        <v>1002524</v>
      </c>
      <c r="C67" t="s">
        <v>13</v>
      </c>
      <c r="D67">
        <v>1</v>
      </c>
      <c r="F67">
        <v>143</v>
      </c>
      <c r="H67" t="s">
        <v>12</v>
      </c>
      <c r="I67">
        <v>0</v>
      </c>
      <c r="J67" s="4" t="s">
        <v>399</v>
      </c>
      <c r="K67" s="4">
        <v>1002524</v>
      </c>
      <c r="L67" s="3" t="s">
        <v>401</v>
      </c>
      <c r="M67" s="3" t="s">
        <v>13</v>
      </c>
      <c r="N67" s="3" t="s">
        <v>460</v>
      </c>
      <c r="O67" s="4">
        <v>285.45999145507813</v>
      </c>
      <c r="P67" s="4">
        <v>280.3900146484375</v>
      </c>
      <c r="Q67" s="4">
        <v>318.989990234375</v>
      </c>
      <c r="R67" s="4">
        <v>314.75</v>
      </c>
      <c r="S67" s="4">
        <v>112.91000366210938</v>
      </c>
      <c r="T67" s="10">
        <f t="shared" si="0"/>
        <v>262.5</v>
      </c>
    </row>
    <row r="68" spans="1:20" ht="15" customHeight="1" x14ac:dyDescent="0.25">
      <c r="A68" t="s">
        <v>9</v>
      </c>
      <c r="B68">
        <v>1002528</v>
      </c>
      <c r="C68" t="s">
        <v>13</v>
      </c>
      <c r="D68">
        <v>1</v>
      </c>
      <c r="E68" t="s">
        <v>284</v>
      </c>
      <c r="F68">
        <v>143</v>
      </c>
      <c r="G68" t="s">
        <v>285</v>
      </c>
      <c r="H68" t="s">
        <v>12</v>
      </c>
      <c r="I68">
        <v>0</v>
      </c>
      <c r="J68" s="4" t="s">
        <v>399</v>
      </c>
      <c r="K68" s="4">
        <v>1002528</v>
      </c>
      <c r="L68" s="3" t="s">
        <v>284</v>
      </c>
      <c r="M68" s="3" t="s">
        <v>13</v>
      </c>
      <c r="N68" s="3" t="s">
        <v>461</v>
      </c>
      <c r="O68" s="4">
        <v>716.3699951171875</v>
      </c>
      <c r="P68" s="4">
        <v>678.94000244140625</v>
      </c>
      <c r="Q68" s="4">
        <v>603.44000244140625</v>
      </c>
      <c r="R68" s="4">
        <v>664.05999755859375</v>
      </c>
      <c r="S68" s="4">
        <v>637.280029296875</v>
      </c>
      <c r="T68" s="10">
        <f t="shared" ref="T68:T131" si="1">AVERAGE(O68:S68)</f>
        <v>660.01800537109375</v>
      </c>
    </row>
    <row r="69" spans="1:20" ht="15" customHeight="1" x14ac:dyDescent="0.25">
      <c r="A69" t="s">
        <v>9</v>
      </c>
      <c r="B69">
        <v>1002529</v>
      </c>
      <c r="C69" t="s">
        <v>13</v>
      </c>
      <c r="D69">
        <v>1</v>
      </c>
      <c r="F69">
        <v>143</v>
      </c>
      <c r="G69" t="s">
        <v>14</v>
      </c>
      <c r="H69" t="s">
        <v>12</v>
      </c>
      <c r="I69">
        <v>0</v>
      </c>
      <c r="J69" s="4" t="s">
        <v>399</v>
      </c>
      <c r="K69" s="4">
        <v>1002529</v>
      </c>
      <c r="L69" s="3" t="s">
        <v>401</v>
      </c>
      <c r="M69" s="3" t="s">
        <v>13</v>
      </c>
      <c r="N69" s="3" t="s">
        <v>462</v>
      </c>
      <c r="O69" s="4">
        <v>419.45999145507813</v>
      </c>
      <c r="P69" s="4">
        <v>182.47000122070313</v>
      </c>
      <c r="Q69" s="4">
        <v>112.26000213623047</v>
      </c>
      <c r="R69" s="4">
        <v>197.36000061035156</v>
      </c>
      <c r="S69" s="4">
        <v>287</v>
      </c>
      <c r="T69" s="10">
        <f t="shared" si="1"/>
        <v>239.70999908447266</v>
      </c>
    </row>
    <row r="70" spans="1:20" ht="15" customHeight="1" x14ac:dyDescent="0.25">
      <c r="A70" t="s">
        <v>9</v>
      </c>
      <c r="B70">
        <v>1002530</v>
      </c>
      <c r="C70" t="s">
        <v>13</v>
      </c>
      <c r="D70">
        <v>1</v>
      </c>
      <c r="F70">
        <v>143</v>
      </c>
      <c r="G70" t="s">
        <v>14</v>
      </c>
      <c r="H70" t="s">
        <v>12</v>
      </c>
      <c r="I70">
        <v>0</v>
      </c>
      <c r="J70" s="4" t="s">
        <v>399</v>
      </c>
      <c r="K70" s="4">
        <v>1002530</v>
      </c>
      <c r="L70" s="3" t="s">
        <v>401</v>
      </c>
      <c r="M70" s="3" t="s">
        <v>13</v>
      </c>
      <c r="N70" s="3" t="s">
        <v>463</v>
      </c>
      <c r="O70" s="4">
        <v>1248.02001953125</v>
      </c>
      <c r="P70" s="4">
        <v>1060.5</v>
      </c>
      <c r="Q70" s="4">
        <v>887.78997802734375</v>
      </c>
      <c r="R70" s="4">
        <v>1207.8499755859375</v>
      </c>
      <c r="S70" s="4">
        <v>828.92999267578125</v>
      </c>
      <c r="T70" s="10">
        <f t="shared" si="1"/>
        <v>1046.6179931640625</v>
      </c>
    </row>
    <row r="71" spans="1:20" ht="15" customHeight="1" x14ac:dyDescent="0.25">
      <c r="A71" t="s">
        <v>9</v>
      </c>
      <c r="B71">
        <v>1002531</v>
      </c>
      <c r="C71" t="s">
        <v>13</v>
      </c>
      <c r="D71">
        <v>1</v>
      </c>
      <c r="F71">
        <v>143</v>
      </c>
      <c r="G71" t="s">
        <v>179</v>
      </c>
      <c r="H71" t="s">
        <v>12</v>
      </c>
      <c r="I71">
        <v>0</v>
      </c>
      <c r="J71" s="4" t="s">
        <v>399</v>
      </c>
      <c r="K71" s="4">
        <v>1002531</v>
      </c>
      <c r="L71" s="3" t="s">
        <v>401</v>
      </c>
      <c r="M71" s="3" t="s">
        <v>13</v>
      </c>
      <c r="N71" s="3" t="s">
        <v>464</v>
      </c>
      <c r="O71" s="4">
        <v>533.02001953125</v>
      </c>
      <c r="P71" s="4">
        <v>179.41000366210938</v>
      </c>
      <c r="Q71" s="4">
        <v>18.610000610351563</v>
      </c>
      <c r="R71" s="4">
        <v>0</v>
      </c>
      <c r="S71" s="5"/>
      <c r="T71" s="10">
        <f t="shared" si="1"/>
        <v>182.76000595092773</v>
      </c>
    </row>
    <row r="72" spans="1:20" ht="15" customHeight="1" x14ac:dyDescent="0.25">
      <c r="A72" t="s">
        <v>9</v>
      </c>
      <c r="B72">
        <v>1002535</v>
      </c>
      <c r="C72" t="s">
        <v>13</v>
      </c>
      <c r="D72">
        <v>1</v>
      </c>
      <c r="F72">
        <v>143</v>
      </c>
      <c r="G72" t="s">
        <v>14</v>
      </c>
      <c r="H72" t="s">
        <v>12</v>
      </c>
      <c r="I72">
        <v>0</v>
      </c>
      <c r="J72" s="4" t="s">
        <v>399</v>
      </c>
      <c r="K72" s="4">
        <v>1002535</v>
      </c>
      <c r="L72" s="3" t="s">
        <v>401</v>
      </c>
      <c r="M72" s="3" t="s">
        <v>13</v>
      </c>
      <c r="N72" s="3" t="s">
        <v>465</v>
      </c>
      <c r="O72" s="4">
        <v>418.1400146484375</v>
      </c>
      <c r="P72" s="4">
        <v>308.22000122070313</v>
      </c>
      <c r="Q72" s="4">
        <v>1109.3599853515625</v>
      </c>
      <c r="R72" s="4">
        <v>286.6199951171875</v>
      </c>
      <c r="S72" s="4">
        <v>231.85000610351563</v>
      </c>
      <c r="T72" s="10">
        <f t="shared" si="1"/>
        <v>470.83800048828124</v>
      </c>
    </row>
    <row r="73" spans="1:20" ht="15" customHeight="1" x14ac:dyDescent="0.25">
      <c r="A73" t="s">
        <v>9</v>
      </c>
      <c r="B73">
        <v>1002537</v>
      </c>
      <c r="C73" t="s">
        <v>13</v>
      </c>
      <c r="D73">
        <v>1</v>
      </c>
      <c r="F73">
        <v>143</v>
      </c>
      <c r="G73" t="s">
        <v>14</v>
      </c>
      <c r="H73" t="s">
        <v>12</v>
      </c>
      <c r="I73">
        <v>0</v>
      </c>
      <c r="J73" s="4" t="s">
        <v>399</v>
      </c>
      <c r="K73" s="4">
        <v>1002537</v>
      </c>
      <c r="L73" s="3" t="s">
        <v>401</v>
      </c>
      <c r="M73" s="3" t="s">
        <v>13</v>
      </c>
      <c r="N73" s="3" t="s">
        <v>401</v>
      </c>
      <c r="O73" s="4">
        <v>21.100000381469727</v>
      </c>
      <c r="P73" s="4">
        <v>0</v>
      </c>
      <c r="Q73" s="4">
        <v>0</v>
      </c>
      <c r="R73" s="4">
        <v>0</v>
      </c>
      <c r="S73" s="5"/>
      <c r="T73" s="10">
        <f t="shared" si="1"/>
        <v>5.2750000953674316</v>
      </c>
    </row>
    <row r="74" spans="1:20" ht="15" customHeight="1" x14ac:dyDescent="0.25">
      <c r="A74" t="s">
        <v>9</v>
      </c>
      <c r="B74">
        <v>1002540</v>
      </c>
      <c r="C74" t="s">
        <v>13</v>
      </c>
      <c r="D74">
        <v>1</v>
      </c>
      <c r="F74">
        <v>143</v>
      </c>
      <c r="G74" t="s">
        <v>14</v>
      </c>
      <c r="H74" t="s">
        <v>12</v>
      </c>
      <c r="I74">
        <v>0</v>
      </c>
      <c r="J74" s="4" t="s">
        <v>399</v>
      </c>
      <c r="K74" s="4">
        <v>1002540</v>
      </c>
      <c r="L74" s="3" t="s">
        <v>401</v>
      </c>
      <c r="M74" s="3" t="s">
        <v>13</v>
      </c>
      <c r="N74" s="3" t="s">
        <v>466</v>
      </c>
      <c r="O74" s="4">
        <v>1071.8699951171875</v>
      </c>
      <c r="P74" s="4">
        <v>1300.0999755859375</v>
      </c>
      <c r="Q74" s="4">
        <v>651.04998779296875</v>
      </c>
      <c r="R74" s="4">
        <v>658.02001953125</v>
      </c>
      <c r="S74" s="4">
        <v>412.260009765625</v>
      </c>
      <c r="T74" s="10">
        <f t="shared" si="1"/>
        <v>818.65999755859377</v>
      </c>
    </row>
    <row r="75" spans="1:20" ht="15" customHeight="1" x14ac:dyDescent="0.25">
      <c r="A75" t="s">
        <v>9</v>
      </c>
      <c r="B75">
        <v>1002542</v>
      </c>
      <c r="C75" t="s">
        <v>13</v>
      </c>
      <c r="D75">
        <v>1</v>
      </c>
      <c r="F75">
        <v>143</v>
      </c>
      <c r="G75" t="s">
        <v>14</v>
      </c>
      <c r="H75" t="s">
        <v>12</v>
      </c>
      <c r="I75">
        <v>0</v>
      </c>
      <c r="J75" s="4" t="s">
        <v>399</v>
      </c>
      <c r="K75" s="4">
        <v>1002542</v>
      </c>
      <c r="L75" s="3" t="s">
        <v>401</v>
      </c>
      <c r="M75" s="3" t="s">
        <v>13</v>
      </c>
      <c r="N75" s="3" t="s">
        <v>467</v>
      </c>
      <c r="O75" s="4">
        <v>285.6199951171875</v>
      </c>
      <c r="P75" s="4">
        <v>227.1300048828125</v>
      </c>
      <c r="Q75" s="4">
        <v>164.69000244140625</v>
      </c>
      <c r="R75" s="4">
        <v>231.3699951171875</v>
      </c>
      <c r="S75" s="4">
        <v>128.33999633789063</v>
      </c>
      <c r="T75" s="10">
        <f t="shared" si="1"/>
        <v>207.42999877929688</v>
      </c>
    </row>
    <row r="76" spans="1:20" ht="15" customHeight="1" x14ac:dyDescent="0.25">
      <c r="A76" t="s">
        <v>9</v>
      </c>
      <c r="B76">
        <v>1002543</v>
      </c>
      <c r="C76" t="s">
        <v>13</v>
      </c>
      <c r="D76">
        <v>1</v>
      </c>
      <c r="F76">
        <v>143</v>
      </c>
      <c r="G76" t="s">
        <v>14</v>
      </c>
      <c r="H76" t="s">
        <v>12</v>
      </c>
      <c r="I76">
        <v>0</v>
      </c>
      <c r="J76" s="4" t="s">
        <v>399</v>
      </c>
      <c r="K76" s="4">
        <v>1002543</v>
      </c>
      <c r="L76" s="3" t="s">
        <v>401</v>
      </c>
      <c r="M76" s="3" t="s">
        <v>13</v>
      </c>
      <c r="N76" s="3" t="s">
        <v>468</v>
      </c>
      <c r="O76" s="4">
        <v>1279.81005859375</v>
      </c>
      <c r="P76" s="4">
        <v>1385.3299560546875</v>
      </c>
      <c r="Q76" s="4">
        <v>746.969970703125</v>
      </c>
      <c r="R76" s="4">
        <v>1335.5899658203125</v>
      </c>
      <c r="S76" s="4">
        <v>1377.0699462890625</v>
      </c>
      <c r="T76" s="10">
        <f t="shared" si="1"/>
        <v>1224.9539794921875</v>
      </c>
    </row>
    <row r="77" spans="1:20" ht="15" customHeight="1" x14ac:dyDescent="0.25">
      <c r="A77" t="s">
        <v>9</v>
      </c>
      <c r="B77">
        <v>1002544</v>
      </c>
      <c r="C77" t="s">
        <v>13</v>
      </c>
      <c r="D77">
        <v>1</v>
      </c>
      <c r="F77">
        <v>143</v>
      </c>
      <c r="G77" t="s">
        <v>14</v>
      </c>
      <c r="H77" t="s">
        <v>12</v>
      </c>
      <c r="I77">
        <v>0</v>
      </c>
      <c r="J77" s="4" t="s">
        <v>399</v>
      </c>
      <c r="K77" s="4">
        <v>1002544</v>
      </c>
      <c r="L77" s="3" t="s">
        <v>401</v>
      </c>
      <c r="M77" s="3" t="s">
        <v>13</v>
      </c>
      <c r="N77" s="3" t="s">
        <v>469</v>
      </c>
      <c r="O77" s="4">
        <v>1491.31005859375</v>
      </c>
      <c r="P77" s="4">
        <v>1439.18994140625</v>
      </c>
      <c r="Q77" s="4">
        <v>1216.4599609375</v>
      </c>
      <c r="R77" s="4">
        <v>1354.8599853515625</v>
      </c>
      <c r="S77" s="4">
        <v>1450.6500244140625</v>
      </c>
      <c r="T77" s="10">
        <f t="shared" si="1"/>
        <v>1390.4939941406251</v>
      </c>
    </row>
    <row r="78" spans="1:20" ht="15" customHeight="1" x14ac:dyDescent="0.25">
      <c r="A78" t="s">
        <v>9</v>
      </c>
      <c r="B78">
        <v>1002545</v>
      </c>
      <c r="C78" t="s">
        <v>13</v>
      </c>
      <c r="D78">
        <v>1</v>
      </c>
      <c r="F78">
        <v>143</v>
      </c>
      <c r="G78" t="s">
        <v>80</v>
      </c>
      <c r="H78" t="s">
        <v>12</v>
      </c>
      <c r="I78">
        <v>0</v>
      </c>
      <c r="J78" s="4" t="s">
        <v>399</v>
      </c>
      <c r="K78" s="4">
        <v>1002545</v>
      </c>
      <c r="L78" s="3" t="s">
        <v>401</v>
      </c>
      <c r="M78" s="3" t="s">
        <v>13</v>
      </c>
      <c r="N78" s="3" t="s">
        <v>470</v>
      </c>
      <c r="O78" s="4">
        <v>228.02999877929688</v>
      </c>
      <c r="P78" s="4">
        <v>219.91000366210938</v>
      </c>
      <c r="Q78" s="4">
        <v>239.89999389648438</v>
      </c>
      <c r="R78" s="4">
        <v>231.22000122070313</v>
      </c>
      <c r="S78" s="4">
        <v>259.39999389648438</v>
      </c>
      <c r="T78" s="10">
        <f t="shared" si="1"/>
        <v>235.69199829101564</v>
      </c>
    </row>
    <row r="79" spans="1:20" ht="15" customHeight="1" x14ac:dyDescent="0.25">
      <c r="A79" t="s">
        <v>9</v>
      </c>
      <c r="B79">
        <v>1002547</v>
      </c>
      <c r="C79" t="s">
        <v>13</v>
      </c>
      <c r="D79">
        <v>1</v>
      </c>
      <c r="F79">
        <v>143</v>
      </c>
      <c r="G79" t="s">
        <v>80</v>
      </c>
      <c r="H79" t="s">
        <v>12</v>
      </c>
      <c r="I79">
        <v>0</v>
      </c>
      <c r="J79" s="4" t="s">
        <v>399</v>
      </c>
      <c r="K79" s="4">
        <v>1002547</v>
      </c>
      <c r="L79" s="3" t="s">
        <v>401</v>
      </c>
      <c r="M79" s="3" t="s">
        <v>13</v>
      </c>
      <c r="N79" s="3" t="s">
        <v>471</v>
      </c>
      <c r="O79" s="4">
        <v>94.599998474121094</v>
      </c>
      <c r="P79" s="4">
        <v>88.199996948242188</v>
      </c>
      <c r="Q79" s="4">
        <v>105.19999694824219</v>
      </c>
      <c r="R79" s="4">
        <v>105.19999694824219</v>
      </c>
      <c r="S79" s="4">
        <v>29.659999847412109</v>
      </c>
      <c r="T79" s="10">
        <f t="shared" si="1"/>
        <v>84.571997833251956</v>
      </c>
    </row>
    <row r="80" spans="1:20" ht="15" customHeight="1" x14ac:dyDescent="0.25">
      <c r="A80" t="s">
        <v>9</v>
      </c>
      <c r="B80">
        <v>1002548</v>
      </c>
      <c r="C80" t="s">
        <v>13</v>
      </c>
      <c r="D80">
        <v>1</v>
      </c>
      <c r="F80">
        <v>143</v>
      </c>
      <c r="G80" t="s">
        <v>14</v>
      </c>
      <c r="H80" t="s">
        <v>12</v>
      </c>
      <c r="I80">
        <v>0</v>
      </c>
      <c r="J80" s="4" t="s">
        <v>399</v>
      </c>
      <c r="K80" s="4">
        <v>1002548</v>
      </c>
      <c r="L80" s="3" t="s">
        <v>401</v>
      </c>
      <c r="M80" s="3" t="s">
        <v>13</v>
      </c>
      <c r="N80" s="3" t="s">
        <v>472</v>
      </c>
      <c r="O80" s="4">
        <v>159.71000671386719</v>
      </c>
      <c r="P80" s="4">
        <v>157.85000610351563</v>
      </c>
      <c r="Q80" s="4">
        <v>118.94000244140625</v>
      </c>
      <c r="R80" s="4">
        <v>184.94999694824219</v>
      </c>
      <c r="S80" s="4">
        <v>109.98000335693359</v>
      </c>
      <c r="T80" s="10">
        <f t="shared" si="1"/>
        <v>146.28600311279297</v>
      </c>
    </row>
    <row r="81" spans="1:20" ht="15" customHeight="1" x14ac:dyDescent="0.25">
      <c r="A81" t="s">
        <v>9</v>
      </c>
      <c r="B81">
        <v>1002550</v>
      </c>
      <c r="C81" t="s">
        <v>13</v>
      </c>
      <c r="D81">
        <v>1</v>
      </c>
      <c r="F81">
        <v>143</v>
      </c>
      <c r="G81" t="s">
        <v>42</v>
      </c>
      <c r="H81" t="s">
        <v>12</v>
      </c>
      <c r="I81">
        <v>0</v>
      </c>
      <c r="J81" s="4" t="s">
        <v>399</v>
      </c>
      <c r="K81" s="4">
        <v>1002550</v>
      </c>
      <c r="L81" s="3" t="s">
        <v>401</v>
      </c>
      <c r="M81" s="3" t="s">
        <v>13</v>
      </c>
      <c r="N81" s="3" t="s">
        <v>401</v>
      </c>
      <c r="O81" s="4">
        <v>1482.3599853515625</v>
      </c>
      <c r="P81" s="4">
        <v>1950.5799560546875</v>
      </c>
      <c r="Q81" s="4">
        <v>1975.010009765625</v>
      </c>
      <c r="R81" s="4">
        <v>2033.1300048828125</v>
      </c>
      <c r="S81" s="4">
        <v>831.33001708984375</v>
      </c>
      <c r="T81" s="10">
        <f t="shared" si="1"/>
        <v>1654.4819946289063</v>
      </c>
    </row>
    <row r="82" spans="1:20" ht="15" customHeight="1" x14ac:dyDescent="0.25">
      <c r="A82" t="s">
        <v>9</v>
      </c>
      <c r="B82">
        <v>1002551</v>
      </c>
      <c r="C82" t="s">
        <v>13</v>
      </c>
      <c r="D82">
        <v>1</v>
      </c>
      <c r="F82">
        <v>143</v>
      </c>
      <c r="G82" t="s">
        <v>14</v>
      </c>
      <c r="H82" t="s">
        <v>12</v>
      </c>
      <c r="I82">
        <v>0</v>
      </c>
      <c r="J82" s="4" t="s">
        <v>399</v>
      </c>
      <c r="K82" s="4">
        <v>1002551</v>
      </c>
      <c r="L82" s="3" t="s">
        <v>401</v>
      </c>
      <c r="M82" s="3" t="s">
        <v>13</v>
      </c>
      <c r="N82" s="3" t="s">
        <v>473</v>
      </c>
      <c r="O82" s="4">
        <v>825.07000732421875</v>
      </c>
      <c r="P82" s="4">
        <v>271.30999755859375</v>
      </c>
      <c r="Q82" s="4">
        <v>607.280029296875</v>
      </c>
      <c r="R82" s="4">
        <v>850.5</v>
      </c>
      <c r="S82" s="4">
        <v>901.78997802734375</v>
      </c>
      <c r="T82" s="10">
        <f t="shared" si="1"/>
        <v>691.19000244140625</v>
      </c>
    </row>
    <row r="83" spans="1:20" ht="15" customHeight="1" x14ac:dyDescent="0.25">
      <c r="A83" t="s">
        <v>9</v>
      </c>
      <c r="B83">
        <v>1002552</v>
      </c>
      <c r="C83" t="s">
        <v>13</v>
      </c>
      <c r="D83">
        <v>1</v>
      </c>
      <c r="F83">
        <v>143</v>
      </c>
      <c r="G83" t="s">
        <v>14</v>
      </c>
      <c r="H83" t="s">
        <v>12</v>
      </c>
      <c r="I83">
        <v>0</v>
      </c>
      <c r="J83" s="4" t="s">
        <v>399</v>
      </c>
      <c r="K83" s="4">
        <v>1002552</v>
      </c>
      <c r="L83" s="3" t="s">
        <v>401</v>
      </c>
      <c r="M83" s="3" t="s">
        <v>13</v>
      </c>
      <c r="N83" s="3" t="s">
        <v>474</v>
      </c>
      <c r="O83" s="4">
        <v>259.8800048828125</v>
      </c>
      <c r="P83" s="4">
        <v>385.739990234375</v>
      </c>
      <c r="Q83" s="4">
        <v>550.25</v>
      </c>
      <c r="R83" s="4">
        <v>978.40997314453125</v>
      </c>
      <c r="S83" s="4">
        <v>1501.5</v>
      </c>
      <c r="T83" s="10">
        <f t="shared" si="1"/>
        <v>735.1559936523438</v>
      </c>
    </row>
    <row r="84" spans="1:20" ht="15" customHeight="1" x14ac:dyDescent="0.25">
      <c r="A84" t="s">
        <v>9</v>
      </c>
      <c r="B84">
        <v>1002553</v>
      </c>
      <c r="C84" t="s">
        <v>13</v>
      </c>
      <c r="D84">
        <v>1</v>
      </c>
      <c r="F84">
        <v>143</v>
      </c>
      <c r="G84" t="s">
        <v>14</v>
      </c>
      <c r="H84" t="s">
        <v>12</v>
      </c>
      <c r="I84">
        <v>0</v>
      </c>
      <c r="J84" s="4" t="s">
        <v>399</v>
      </c>
      <c r="K84" s="4">
        <v>1002553</v>
      </c>
      <c r="L84" s="3" t="s">
        <v>401</v>
      </c>
      <c r="M84" s="3" t="s">
        <v>13</v>
      </c>
      <c r="N84" s="3" t="s">
        <v>475</v>
      </c>
      <c r="O84" s="4">
        <v>35.590000152587891</v>
      </c>
      <c r="P84" s="4">
        <v>134.96000671386719</v>
      </c>
      <c r="Q84" s="4">
        <v>85.300003051757813</v>
      </c>
      <c r="R84" s="4">
        <v>85.300003051757813</v>
      </c>
      <c r="S84" s="4">
        <v>85.300003051757813</v>
      </c>
      <c r="T84" s="10">
        <f t="shared" si="1"/>
        <v>85.290003204345709</v>
      </c>
    </row>
    <row r="85" spans="1:20" ht="15" customHeight="1" x14ac:dyDescent="0.25">
      <c r="A85" t="s">
        <v>9</v>
      </c>
      <c r="B85">
        <v>1002554</v>
      </c>
      <c r="C85" t="s">
        <v>13</v>
      </c>
      <c r="D85">
        <v>1</v>
      </c>
      <c r="E85" t="s">
        <v>163</v>
      </c>
      <c r="F85">
        <v>143</v>
      </c>
      <c r="G85" t="s">
        <v>14</v>
      </c>
      <c r="H85" t="s">
        <v>12</v>
      </c>
      <c r="I85">
        <v>0</v>
      </c>
      <c r="J85" s="4" t="s">
        <v>399</v>
      </c>
      <c r="K85" s="4">
        <v>1002554</v>
      </c>
      <c r="L85" s="3" t="s">
        <v>163</v>
      </c>
      <c r="M85" s="3" t="s">
        <v>13</v>
      </c>
      <c r="N85" s="3" t="s">
        <v>476</v>
      </c>
      <c r="O85" s="4">
        <v>104.12000274658203</v>
      </c>
      <c r="P85" s="4">
        <v>98.44000244140625</v>
      </c>
      <c r="Q85" s="4">
        <v>79.010002136230469</v>
      </c>
      <c r="R85" s="4">
        <v>50.700000762939453</v>
      </c>
      <c r="S85" s="4">
        <v>95.930000305175781</v>
      </c>
      <c r="T85" s="10">
        <f t="shared" si="1"/>
        <v>85.640001678466803</v>
      </c>
    </row>
    <row r="86" spans="1:20" ht="15" customHeight="1" x14ac:dyDescent="0.25">
      <c r="A86" t="s">
        <v>9</v>
      </c>
      <c r="B86">
        <v>1002555</v>
      </c>
      <c r="C86" t="s">
        <v>13</v>
      </c>
      <c r="D86">
        <v>1</v>
      </c>
      <c r="F86">
        <v>143</v>
      </c>
      <c r="G86" t="s">
        <v>243</v>
      </c>
      <c r="H86" t="s">
        <v>12</v>
      </c>
      <c r="I86">
        <v>0</v>
      </c>
      <c r="J86" s="4" t="s">
        <v>399</v>
      </c>
      <c r="K86" s="4">
        <v>1002555</v>
      </c>
      <c r="L86" s="3" t="s">
        <v>401</v>
      </c>
      <c r="M86" s="3" t="s">
        <v>13</v>
      </c>
      <c r="N86" s="3" t="s">
        <v>477</v>
      </c>
      <c r="O86" s="4">
        <v>75.470001220703125</v>
      </c>
      <c r="P86" s="4">
        <v>71.69000244140625</v>
      </c>
      <c r="Q86" s="4">
        <v>14.560000419616699</v>
      </c>
      <c r="R86" s="4">
        <v>11.239999771118164</v>
      </c>
      <c r="S86" s="4">
        <v>1.8700000047683716</v>
      </c>
      <c r="T86" s="10">
        <f t="shared" si="1"/>
        <v>34.966000771522523</v>
      </c>
    </row>
    <row r="87" spans="1:20" ht="15" customHeight="1" x14ac:dyDescent="0.25">
      <c r="A87" t="s">
        <v>9</v>
      </c>
      <c r="B87">
        <v>1002556</v>
      </c>
      <c r="C87" t="s">
        <v>13</v>
      </c>
      <c r="D87">
        <v>1</v>
      </c>
      <c r="F87">
        <v>143</v>
      </c>
      <c r="G87" t="s">
        <v>14</v>
      </c>
      <c r="H87" t="s">
        <v>12</v>
      </c>
      <c r="I87">
        <v>0</v>
      </c>
      <c r="J87" s="4" t="s">
        <v>399</v>
      </c>
      <c r="K87" s="4">
        <v>1002556</v>
      </c>
      <c r="L87" s="3" t="s">
        <v>401</v>
      </c>
      <c r="M87" s="3" t="s">
        <v>13</v>
      </c>
      <c r="N87" s="3" t="s">
        <v>478</v>
      </c>
      <c r="O87" s="4">
        <v>348.95999145507813</v>
      </c>
      <c r="P87" s="4">
        <v>288.48001098632813</v>
      </c>
      <c r="Q87" s="4">
        <v>196.05999755859375</v>
      </c>
      <c r="R87" s="4">
        <v>293.54000854492188</v>
      </c>
      <c r="S87" s="4">
        <v>307.91000366210938</v>
      </c>
      <c r="T87" s="10">
        <f t="shared" si="1"/>
        <v>286.99000244140626</v>
      </c>
    </row>
    <row r="88" spans="1:20" ht="15" customHeight="1" x14ac:dyDescent="0.25">
      <c r="A88" t="s">
        <v>9</v>
      </c>
      <c r="B88">
        <v>1002559</v>
      </c>
      <c r="C88" t="s">
        <v>13</v>
      </c>
      <c r="D88">
        <v>1</v>
      </c>
      <c r="F88">
        <v>143</v>
      </c>
      <c r="G88" t="s">
        <v>14</v>
      </c>
      <c r="H88" t="s">
        <v>12</v>
      </c>
      <c r="I88">
        <v>0</v>
      </c>
      <c r="J88" s="4" t="s">
        <v>399</v>
      </c>
      <c r="K88" s="4">
        <v>1002559</v>
      </c>
      <c r="L88" s="3" t="s">
        <v>401</v>
      </c>
      <c r="M88" s="3" t="s">
        <v>13</v>
      </c>
      <c r="N88" s="3" t="s">
        <v>479</v>
      </c>
      <c r="O88" s="4">
        <v>148.52000427246094</v>
      </c>
      <c r="P88" s="4">
        <v>448.04998779296875</v>
      </c>
      <c r="Q88" s="4">
        <v>339</v>
      </c>
      <c r="R88" s="4">
        <v>385.76998901367188</v>
      </c>
      <c r="S88" s="4">
        <v>421.989990234375</v>
      </c>
      <c r="T88" s="10">
        <f t="shared" si="1"/>
        <v>348.66599426269534</v>
      </c>
    </row>
    <row r="89" spans="1:20" ht="15" customHeight="1" x14ac:dyDescent="0.25">
      <c r="A89" t="s">
        <v>9</v>
      </c>
      <c r="B89">
        <v>1002560</v>
      </c>
      <c r="C89" t="s">
        <v>13</v>
      </c>
      <c r="D89">
        <v>1</v>
      </c>
      <c r="F89">
        <v>143</v>
      </c>
      <c r="G89" t="s">
        <v>83</v>
      </c>
      <c r="H89" t="s">
        <v>12</v>
      </c>
      <c r="I89">
        <v>0</v>
      </c>
      <c r="J89" s="4" t="s">
        <v>399</v>
      </c>
      <c r="K89" s="4">
        <v>1002560</v>
      </c>
      <c r="L89" s="3" t="s">
        <v>401</v>
      </c>
      <c r="M89" s="3" t="s">
        <v>13</v>
      </c>
      <c r="N89" s="3" t="s">
        <v>480</v>
      </c>
      <c r="O89" s="4">
        <v>3.1700000762939453</v>
      </c>
      <c r="P89" s="4">
        <v>0</v>
      </c>
      <c r="Q89" s="4">
        <v>0</v>
      </c>
      <c r="R89" s="4">
        <v>0</v>
      </c>
      <c r="S89" s="4">
        <v>0</v>
      </c>
      <c r="T89" s="10">
        <f t="shared" si="1"/>
        <v>0.63400001525878902</v>
      </c>
    </row>
    <row r="90" spans="1:20" ht="15" customHeight="1" x14ac:dyDescent="0.25">
      <c r="A90" t="s">
        <v>9</v>
      </c>
      <c r="B90">
        <v>1002561</v>
      </c>
      <c r="C90" t="s">
        <v>13</v>
      </c>
      <c r="D90">
        <v>1</v>
      </c>
      <c r="F90">
        <v>143</v>
      </c>
      <c r="H90" t="s">
        <v>12</v>
      </c>
      <c r="I90">
        <v>0</v>
      </c>
      <c r="J90" s="4" t="s">
        <v>399</v>
      </c>
      <c r="K90" s="4">
        <v>1002561</v>
      </c>
      <c r="L90" s="3" t="s">
        <v>401</v>
      </c>
      <c r="M90" s="3" t="s">
        <v>13</v>
      </c>
      <c r="N90" s="3" t="s">
        <v>481</v>
      </c>
      <c r="O90" s="4">
        <v>81.410003662109375</v>
      </c>
      <c r="P90" s="4">
        <v>22.790000915527344</v>
      </c>
      <c r="Q90" s="4">
        <v>19.440000534057617</v>
      </c>
      <c r="R90" s="4">
        <v>62.229999542236328</v>
      </c>
      <c r="S90" s="4">
        <v>34.799999237060547</v>
      </c>
      <c r="T90" s="10">
        <f t="shared" si="1"/>
        <v>44.134000778198242</v>
      </c>
    </row>
    <row r="91" spans="1:20" ht="15" customHeight="1" x14ac:dyDescent="0.25">
      <c r="A91" t="s">
        <v>9</v>
      </c>
      <c r="B91">
        <v>1002562</v>
      </c>
      <c r="C91" t="s">
        <v>13</v>
      </c>
      <c r="D91">
        <v>1</v>
      </c>
      <c r="F91">
        <v>143</v>
      </c>
      <c r="G91" t="s">
        <v>56</v>
      </c>
      <c r="H91" t="s">
        <v>12</v>
      </c>
      <c r="I91">
        <v>0</v>
      </c>
      <c r="J91" s="4" t="s">
        <v>399</v>
      </c>
      <c r="K91" s="4">
        <v>1002562</v>
      </c>
      <c r="L91" s="3" t="s">
        <v>401</v>
      </c>
      <c r="M91" s="3" t="s">
        <v>13</v>
      </c>
      <c r="N91" s="3" t="s">
        <v>482</v>
      </c>
      <c r="O91" s="11" t="s">
        <v>904</v>
      </c>
      <c r="P91" s="11"/>
      <c r="Q91" s="11"/>
      <c r="R91" s="11"/>
      <c r="S91" s="11"/>
      <c r="T91" s="12">
        <f>1120.5-T299</f>
        <v>1120.5</v>
      </c>
    </row>
    <row r="92" spans="1:20" ht="15" customHeight="1" x14ac:dyDescent="0.25">
      <c r="A92" t="s">
        <v>9</v>
      </c>
      <c r="B92">
        <v>1002563</v>
      </c>
      <c r="C92" t="s">
        <v>13</v>
      </c>
      <c r="D92">
        <v>1</v>
      </c>
      <c r="F92">
        <v>143</v>
      </c>
      <c r="G92" t="s">
        <v>14</v>
      </c>
      <c r="H92" t="s">
        <v>12</v>
      </c>
      <c r="I92">
        <v>0</v>
      </c>
      <c r="J92" s="4" t="s">
        <v>399</v>
      </c>
      <c r="K92" s="4">
        <v>1002563</v>
      </c>
      <c r="L92" s="3" t="s">
        <v>401</v>
      </c>
      <c r="M92" s="3" t="s">
        <v>13</v>
      </c>
      <c r="N92" s="3" t="s">
        <v>483</v>
      </c>
      <c r="O92" s="4">
        <v>581.780029296875</v>
      </c>
      <c r="P92" s="4">
        <v>648.03997802734375</v>
      </c>
      <c r="Q92" s="4">
        <v>515.3800048828125</v>
      </c>
      <c r="R92" s="4">
        <v>536.52001953125</v>
      </c>
      <c r="S92" s="4">
        <v>902.989990234375</v>
      </c>
      <c r="T92" s="10">
        <f t="shared" si="1"/>
        <v>636.9420043945313</v>
      </c>
    </row>
    <row r="93" spans="1:20" ht="15" customHeight="1" x14ac:dyDescent="0.25">
      <c r="A93" t="s">
        <v>9</v>
      </c>
      <c r="B93">
        <v>1002565</v>
      </c>
      <c r="C93" t="s">
        <v>13</v>
      </c>
      <c r="D93">
        <v>1</v>
      </c>
      <c r="F93">
        <v>143</v>
      </c>
      <c r="G93" t="s">
        <v>14</v>
      </c>
      <c r="H93" t="s">
        <v>12</v>
      </c>
      <c r="I93">
        <v>0</v>
      </c>
      <c r="J93" s="4" t="s">
        <v>399</v>
      </c>
      <c r="K93" s="4">
        <v>1002565</v>
      </c>
      <c r="L93" s="3" t="s">
        <v>401</v>
      </c>
      <c r="M93" s="3" t="s">
        <v>13</v>
      </c>
      <c r="N93" s="3" t="s">
        <v>484</v>
      </c>
      <c r="O93" s="4">
        <v>227.1199951171875</v>
      </c>
      <c r="P93" s="4">
        <v>170.94999694824219</v>
      </c>
      <c r="Q93" s="4">
        <v>165.96000671386719</v>
      </c>
      <c r="R93" s="4">
        <v>108.26999664306641</v>
      </c>
      <c r="S93" s="4">
        <v>133.08999633789063</v>
      </c>
      <c r="T93" s="10">
        <f t="shared" si="1"/>
        <v>161.07799835205077</v>
      </c>
    </row>
    <row r="94" spans="1:20" ht="15" customHeight="1" x14ac:dyDescent="0.25">
      <c r="A94" t="s">
        <v>9</v>
      </c>
      <c r="B94">
        <v>1002568</v>
      </c>
      <c r="C94" t="s">
        <v>13</v>
      </c>
      <c r="D94">
        <v>1</v>
      </c>
      <c r="F94">
        <v>143</v>
      </c>
      <c r="G94" t="s">
        <v>14</v>
      </c>
      <c r="H94" t="s">
        <v>12</v>
      </c>
      <c r="I94">
        <v>0</v>
      </c>
      <c r="J94" s="4" t="s">
        <v>399</v>
      </c>
      <c r="K94" s="4">
        <v>1002568</v>
      </c>
      <c r="L94" s="3" t="s">
        <v>401</v>
      </c>
      <c r="M94" s="3" t="s">
        <v>13</v>
      </c>
      <c r="N94" s="3" t="s">
        <v>485</v>
      </c>
      <c r="O94" s="4">
        <v>90.029998779296875</v>
      </c>
      <c r="P94" s="4">
        <v>577.4000244140625</v>
      </c>
      <c r="Q94" s="4">
        <v>486.54000854492188</v>
      </c>
      <c r="R94" s="4">
        <v>384.70001220703125</v>
      </c>
      <c r="S94" s="4">
        <v>681.54998779296875</v>
      </c>
      <c r="T94" s="10">
        <f t="shared" si="1"/>
        <v>444.04400634765625</v>
      </c>
    </row>
    <row r="95" spans="1:20" ht="15" customHeight="1" x14ac:dyDescent="0.25">
      <c r="A95" t="s">
        <v>9</v>
      </c>
      <c r="B95">
        <v>1002569</v>
      </c>
      <c r="C95" t="s">
        <v>13</v>
      </c>
      <c r="D95">
        <v>1</v>
      </c>
      <c r="F95">
        <v>143</v>
      </c>
      <c r="G95" t="s">
        <v>14</v>
      </c>
      <c r="H95" t="s">
        <v>12</v>
      </c>
      <c r="I95">
        <v>0</v>
      </c>
      <c r="J95" s="4" t="s">
        <v>399</v>
      </c>
      <c r="K95" s="4">
        <v>1002569</v>
      </c>
      <c r="L95" s="3" t="s">
        <v>401</v>
      </c>
      <c r="M95" s="3" t="s">
        <v>13</v>
      </c>
      <c r="N95" s="3" t="s">
        <v>486</v>
      </c>
      <c r="O95" s="4">
        <v>268.8699951171875</v>
      </c>
      <c r="P95" s="4">
        <v>0</v>
      </c>
      <c r="Q95" s="4">
        <v>199.71000671386719</v>
      </c>
      <c r="R95" s="4">
        <v>6.8600001335144043</v>
      </c>
      <c r="S95" s="4">
        <v>158.5</v>
      </c>
      <c r="T95" s="10">
        <f t="shared" si="1"/>
        <v>126.78800039291382</v>
      </c>
    </row>
    <row r="96" spans="1:20" ht="15" customHeight="1" x14ac:dyDescent="0.25">
      <c r="A96" t="s">
        <v>9</v>
      </c>
      <c r="B96">
        <v>1002570</v>
      </c>
      <c r="C96" t="s">
        <v>13</v>
      </c>
      <c r="D96">
        <v>1</v>
      </c>
      <c r="F96">
        <v>143</v>
      </c>
      <c r="G96" t="s">
        <v>14</v>
      </c>
      <c r="H96" t="s">
        <v>12</v>
      </c>
      <c r="I96">
        <v>0</v>
      </c>
      <c r="J96" s="4" t="s">
        <v>399</v>
      </c>
      <c r="K96" s="4">
        <v>1002570</v>
      </c>
      <c r="L96" s="3" t="s">
        <v>401</v>
      </c>
      <c r="M96" s="3" t="s">
        <v>13</v>
      </c>
      <c r="N96" s="3" t="s">
        <v>487</v>
      </c>
      <c r="O96" s="4">
        <v>279.010009765625</v>
      </c>
      <c r="P96" s="4">
        <v>122.54000091552734</v>
      </c>
      <c r="Q96" s="4">
        <v>0</v>
      </c>
      <c r="R96" s="4">
        <v>195.99000549316406</v>
      </c>
      <c r="S96" s="4">
        <v>199.19999694824219</v>
      </c>
      <c r="T96" s="10">
        <f t="shared" si="1"/>
        <v>159.34800262451171</v>
      </c>
    </row>
    <row r="97" spans="1:20" ht="15" customHeight="1" x14ac:dyDescent="0.25">
      <c r="A97" t="s">
        <v>9</v>
      </c>
      <c r="B97">
        <v>1002571</v>
      </c>
      <c r="C97" t="s">
        <v>13</v>
      </c>
      <c r="D97">
        <v>1</v>
      </c>
      <c r="F97">
        <v>143</v>
      </c>
      <c r="G97" t="s">
        <v>14</v>
      </c>
      <c r="H97" t="s">
        <v>12</v>
      </c>
      <c r="I97">
        <v>0</v>
      </c>
      <c r="J97" s="4" t="s">
        <v>399</v>
      </c>
      <c r="K97" s="4">
        <v>1002571</v>
      </c>
      <c r="L97" s="3" t="s">
        <v>401</v>
      </c>
      <c r="M97" s="3" t="s">
        <v>13</v>
      </c>
      <c r="N97" s="3" t="s">
        <v>488</v>
      </c>
      <c r="O97" s="4">
        <v>217.07000732421875</v>
      </c>
      <c r="P97" s="4">
        <v>283.58999633789063</v>
      </c>
      <c r="Q97" s="4">
        <v>316.510009765625</v>
      </c>
      <c r="R97" s="4">
        <v>291.98001098632813</v>
      </c>
      <c r="S97" s="4">
        <v>328.45999145507813</v>
      </c>
      <c r="T97" s="10">
        <f t="shared" si="1"/>
        <v>287.52200317382813</v>
      </c>
    </row>
    <row r="98" spans="1:20" ht="15" customHeight="1" x14ac:dyDescent="0.25">
      <c r="A98" t="s">
        <v>9</v>
      </c>
      <c r="B98">
        <v>1002572</v>
      </c>
      <c r="C98" t="s">
        <v>13</v>
      </c>
      <c r="D98">
        <v>1</v>
      </c>
      <c r="F98">
        <v>143</v>
      </c>
      <c r="G98" t="s">
        <v>119</v>
      </c>
      <c r="H98" t="s">
        <v>12</v>
      </c>
      <c r="I98">
        <v>0</v>
      </c>
      <c r="J98" s="4" t="s">
        <v>399</v>
      </c>
      <c r="K98" s="4">
        <v>1002572</v>
      </c>
      <c r="L98" s="3" t="s">
        <v>401</v>
      </c>
      <c r="M98" s="3" t="s">
        <v>13</v>
      </c>
      <c r="N98" s="3" t="s">
        <v>489</v>
      </c>
      <c r="O98" s="4">
        <v>249.28999328613281</v>
      </c>
      <c r="P98" s="4">
        <v>185.16000366210938</v>
      </c>
      <c r="Q98" s="4">
        <v>104.54000091552734</v>
      </c>
      <c r="R98" s="4">
        <v>179.69999694824219</v>
      </c>
      <c r="S98" s="4">
        <v>179.69999694824219</v>
      </c>
      <c r="T98" s="10">
        <f t="shared" si="1"/>
        <v>179.67799835205079</v>
      </c>
    </row>
    <row r="99" spans="1:20" ht="15" customHeight="1" x14ac:dyDescent="0.25">
      <c r="A99" t="s">
        <v>9</v>
      </c>
      <c r="B99">
        <v>1002574</v>
      </c>
      <c r="C99" t="s">
        <v>13</v>
      </c>
      <c r="D99">
        <v>1</v>
      </c>
      <c r="F99">
        <v>143</v>
      </c>
      <c r="H99" t="s">
        <v>12</v>
      </c>
      <c r="I99">
        <v>0</v>
      </c>
      <c r="J99" s="4" t="s">
        <v>399</v>
      </c>
      <c r="K99" s="4">
        <v>1002574</v>
      </c>
      <c r="L99" s="3" t="s">
        <v>401</v>
      </c>
      <c r="M99" s="3" t="s">
        <v>13</v>
      </c>
      <c r="N99" s="3" t="s">
        <v>401</v>
      </c>
      <c r="O99" s="4">
        <v>383.3800048828125</v>
      </c>
      <c r="P99" s="5"/>
      <c r="Q99" s="4">
        <v>0</v>
      </c>
      <c r="R99" s="4">
        <v>386.60000610351563</v>
      </c>
      <c r="S99" s="4">
        <v>386.60000610351563</v>
      </c>
      <c r="T99" s="10">
        <f t="shared" si="1"/>
        <v>289.14500427246094</v>
      </c>
    </row>
    <row r="100" spans="1:20" ht="15" customHeight="1" x14ac:dyDescent="0.25">
      <c r="A100" t="s">
        <v>9</v>
      </c>
      <c r="B100">
        <v>1002575</v>
      </c>
      <c r="C100" t="s">
        <v>13</v>
      </c>
      <c r="D100">
        <v>1</v>
      </c>
      <c r="E100" t="s">
        <v>392</v>
      </c>
      <c r="F100">
        <v>143</v>
      </c>
      <c r="G100" t="s">
        <v>14</v>
      </c>
      <c r="H100" t="s">
        <v>12</v>
      </c>
      <c r="I100">
        <v>0</v>
      </c>
      <c r="J100" s="4" t="s">
        <v>399</v>
      </c>
      <c r="K100" s="4">
        <v>1002575</v>
      </c>
      <c r="L100" s="3" t="s">
        <v>392</v>
      </c>
      <c r="M100" s="3" t="s">
        <v>13</v>
      </c>
      <c r="N100" s="3" t="s">
        <v>490</v>
      </c>
      <c r="O100" s="4">
        <v>590.70001220703125</v>
      </c>
      <c r="P100" s="4">
        <v>567.4000244140625</v>
      </c>
      <c r="Q100" s="4">
        <v>382.1400146484375</v>
      </c>
      <c r="R100" s="4">
        <v>350.32998657226563</v>
      </c>
      <c r="S100" s="4">
        <v>271.79998779296875</v>
      </c>
      <c r="T100" s="10">
        <f t="shared" si="1"/>
        <v>432.4740051269531</v>
      </c>
    </row>
    <row r="101" spans="1:20" ht="15" customHeight="1" x14ac:dyDescent="0.25">
      <c r="A101" t="s">
        <v>9</v>
      </c>
      <c r="B101">
        <v>1002577</v>
      </c>
      <c r="C101" t="s">
        <v>13</v>
      </c>
      <c r="D101">
        <v>1</v>
      </c>
      <c r="F101">
        <v>143</v>
      </c>
      <c r="G101" t="s">
        <v>14</v>
      </c>
      <c r="H101" t="s">
        <v>12</v>
      </c>
      <c r="I101">
        <v>0</v>
      </c>
      <c r="J101" s="4" t="s">
        <v>399</v>
      </c>
      <c r="K101" s="4">
        <v>1002577</v>
      </c>
      <c r="L101" s="3" t="s">
        <v>401</v>
      </c>
      <c r="M101" s="3" t="s">
        <v>13</v>
      </c>
      <c r="N101" s="3" t="s">
        <v>491</v>
      </c>
      <c r="O101" s="4">
        <v>223.1199951171875</v>
      </c>
      <c r="P101" s="4">
        <v>137.27000427246094</v>
      </c>
      <c r="Q101" s="4">
        <v>47.259998321533203</v>
      </c>
      <c r="R101" s="4">
        <v>122.01000213623047</v>
      </c>
      <c r="S101" s="4">
        <v>178.22000122070313</v>
      </c>
      <c r="T101" s="10">
        <f t="shared" si="1"/>
        <v>141.57600021362305</v>
      </c>
    </row>
    <row r="102" spans="1:20" ht="15" customHeight="1" x14ac:dyDescent="0.25">
      <c r="A102" t="s">
        <v>9</v>
      </c>
      <c r="B102">
        <v>1002578</v>
      </c>
      <c r="C102" t="s">
        <v>13</v>
      </c>
      <c r="D102">
        <v>1</v>
      </c>
      <c r="F102">
        <v>143</v>
      </c>
      <c r="G102" t="s">
        <v>14</v>
      </c>
      <c r="H102" t="s">
        <v>12</v>
      </c>
      <c r="I102">
        <v>0</v>
      </c>
      <c r="J102" s="4" t="s">
        <v>399</v>
      </c>
      <c r="K102" s="4">
        <v>1002578</v>
      </c>
      <c r="L102" s="3" t="s">
        <v>401</v>
      </c>
      <c r="M102" s="3" t="s">
        <v>13</v>
      </c>
      <c r="N102" s="3" t="s">
        <v>492</v>
      </c>
      <c r="O102" s="5"/>
      <c r="P102" s="5"/>
      <c r="Q102" s="4">
        <v>13.399999618530273</v>
      </c>
      <c r="R102" s="4">
        <v>335.39999389648438</v>
      </c>
      <c r="S102" s="4">
        <v>4.7600002288818359</v>
      </c>
      <c r="T102" s="10">
        <f t="shared" si="1"/>
        <v>117.8533312479655</v>
      </c>
    </row>
    <row r="103" spans="1:20" ht="15" customHeight="1" x14ac:dyDescent="0.25">
      <c r="A103" t="s">
        <v>9</v>
      </c>
      <c r="B103">
        <v>1002579</v>
      </c>
      <c r="C103" t="s">
        <v>13</v>
      </c>
      <c r="D103">
        <v>1</v>
      </c>
      <c r="E103" t="s">
        <v>237</v>
      </c>
      <c r="F103">
        <v>143</v>
      </c>
      <c r="G103" t="s">
        <v>14</v>
      </c>
      <c r="H103" t="s">
        <v>12</v>
      </c>
      <c r="I103">
        <v>0</v>
      </c>
      <c r="J103" s="4" t="s">
        <v>399</v>
      </c>
      <c r="K103" s="4">
        <v>1002579</v>
      </c>
      <c r="L103" s="3" t="s">
        <v>237</v>
      </c>
      <c r="M103" s="3" t="s">
        <v>13</v>
      </c>
      <c r="N103" s="3" t="s">
        <v>493</v>
      </c>
      <c r="O103" s="4">
        <v>276.3800048828125</v>
      </c>
      <c r="P103" s="4">
        <v>88.040000915527344</v>
      </c>
      <c r="Q103" s="4">
        <v>179.27999877929688</v>
      </c>
      <c r="R103" s="4">
        <v>206.82000732421875</v>
      </c>
      <c r="S103" s="4">
        <v>130.44000244140625</v>
      </c>
      <c r="T103" s="10">
        <f t="shared" si="1"/>
        <v>176.19200286865234</v>
      </c>
    </row>
    <row r="104" spans="1:20" ht="15" customHeight="1" x14ac:dyDescent="0.25">
      <c r="A104" t="s">
        <v>9</v>
      </c>
      <c r="B104">
        <v>1002580</v>
      </c>
      <c r="C104" t="s">
        <v>13</v>
      </c>
      <c r="D104">
        <v>1</v>
      </c>
      <c r="F104">
        <v>143</v>
      </c>
      <c r="G104" t="s">
        <v>155</v>
      </c>
      <c r="H104" t="s">
        <v>12</v>
      </c>
      <c r="I104">
        <v>0</v>
      </c>
      <c r="J104" s="4" t="s">
        <v>399</v>
      </c>
      <c r="K104" s="4">
        <v>1002580</v>
      </c>
      <c r="L104" s="3" t="s">
        <v>401</v>
      </c>
      <c r="M104" s="3" t="s">
        <v>13</v>
      </c>
      <c r="N104" s="3" t="s">
        <v>494</v>
      </c>
      <c r="O104" s="4">
        <v>662.82000732421875</v>
      </c>
      <c r="P104" s="4">
        <v>672.29998779296875</v>
      </c>
      <c r="Q104" s="4">
        <v>651.4000244140625</v>
      </c>
      <c r="R104" s="4">
        <v>627.65997314453125</v>
      </c>
      <c r="S104" s="4">
        <v>575.78997802734375</v>
      </c>
      <c r="T104" s="10">
        <f t="shared" si="1"/>
        <v>637.99399414062498</v>
      </c>
    </row>
    <row r="105" spans="1:20" ht="15" customHeight="1" x14ac:dyDescent="0.25">
      <c r="A105" t="s">
        <v>9</v>
      </c>
      <c r="B105">
        <v>1002582</v>
      </c>
      <c r="C105" t="s">
        <v>13</v>
      </c>
      <c r="D105">
        <v>1</v>
      </c>
      <c r="E105" t="s">
        <v>143</v>
      </c>
      <c r="F105">
        <v>143</v>
      </c>
      <c r="G105" t="s">
        <v>14</v>
      </c>
      <c r="H105" t="s">
        <v>12</v>
      </c>
      <c r="I105">
        <v>0</v>
      </c>
      <c r="J105" s="4" t="s">
        <v>399</v>
      </c>
      <c r="K105" s="4">
        <v>1002582</v>
      </c>
      <c r="L105" s="3" t="s">
        <v>143</v>
      </c>
      <c r="M105" s="3" t="s">
        <v>13</v>
      </c>
      <c r="N105" s="3" t="s">
        <v>495</v>
      </c>
      <c r="O105" s="4">
        <v>771.04998779296875</v>
      </c>
      <c r="P105" s="4">
        <v>830.9000244140625</v>
      </c>
      <c r="Q105" s="4">
        <v>692.3800048828125</v>
      </c>
      <c r="R105" s="4">
        <v>952.65997314453125</v>
      </c>
      <c r="S105" s="4">
        <v>737.03997802734375</v>
      </c>
      <c r="T105" s="10">
        <f t="shared" si="1"/>
        <v>796.80599365234377</v>
      </c>
    </row>
    <row r="106" spans="1:20" ht="15" customHeight="1" x14ac:dyDescent="0.25">
      <c r="A106" t="s">
        <v>9</v>
      </c>
      <c r="B106">
        <v>1002583</v>
      </c>
      <c r="C106" t="s">
        <v>13</v>
      </c>
      <c r="D106">
        <v>1</v>
      </c>
      <c r="E106" t="s">
        <v>166</v>
      </c>
      <c r="F106">
        <v>143</v>
      </c>
      <c r="G106" t="s">
        <v>14</v>
      </c>
      <c r="H106" t="s">
        <v>12</v>
      </c>
      <c r="I106">
        <v>0</v>
      </c>
      <c r="J106" s="4" t="s">
        <v>399</v>
      </c>
      <c r="K106" s="4">
        <v>1002583</v>
      </c>
      <c r="L106" s="3" t="s">
        <v>166</v>
      </c>
      <c r="M106" s="3" t="s">
        <v>13</v>
      </c>
      <c r="N106" s="3" t="s">
        <v>496</v>
      </c>
      <c r="O106" s="4">
        <v>265.57998657226563</v>
      </c>
      <c r="P106" s="4">
        <v>324.79000854492188</v>
      </c>
      <c r="Q106" s="4">
        <v>21.770000457763672</v>
      </c>
      <c r="R106" s="4">
        <v>145.63999938964844</v>
      </c>
      <c r="S106" s="4">
        <v>204.47000122070313</v>
      </c>
      <c r="T106" s="10">
        <f t="shared" si="1"/>
        <v>192.44999923706055</v>
      </c>
    </row>
    <row r="107" spans="1:20" ht="15" customHeight="1" x14ac:dyDescent="0.25">
      <c r="A107" t="s">
        <v>9</v>
      </c>
      <c r="B107">
        <v>1002585</v>
      </c>
      <c r="C107" t="s">
        <v>13</v>
      </c>
      <c r="D107">
        <v>1</v>
      </c>
      <c r="E107" t="s">
        <v>380</v>
      </c>
      <c r="F107">
        <v>143</v>
      </c>
      <c r="H107" t="s">
        <v>12</v>
      </c>
      <c r="I107">
        <v>0</v>
      </c>
      <c r="J107" s="4" t="s">
        <v>399</v>
      </c>
      <c r="K107" s="4">
        <v>1002585</v>
      </c>
      <c r="L107" s="3" t="s">
        <v>380</v>
      </c>
      <c r="M107" s="3" t="s">
        <v>13</v>
      </c>
      <c r="N107" s="3" t="s">
        <v>497</v>
      </c>
      <c r="O107" s="5"/>
      <c r="P107" s="4">
        <v>543.79998779296875</v>
      </c>
      <c r="Q107" s="4">
        <v>141.28999328613281</v>
      </c>
      <c r="R107" s="4">
        <v>366.10000610351563</v>
      </c>
      <c r="S107" s="4">
        <v>456</v>
      </c>
      <c r="T107" s="10">
        <f t="shared" si="1"/>
        <v>376.7974967956543</v>
      </c>
    </row>
    <row r="108" spans="1:20" ht="15" customHeight="1" x14ac:dyDescent="0.25">
      <c r="A108" t="s">
        <v>9</v>
      </c>
      <c r="B108">
        <v>1002586</v>
      </c>
      <c r="C108" t="s">
        <v>13</v>
      </c>
      <c r="D108">
        <v>1</v>
      </c>
      <c r="F108">
        <v>143</v>
      </c>
      <c r="G108" t="s">
        <v>14</v>
      </c>
      <c r="H108" t="s">
        <v>12</v>
      </c>
      <c r="I108">
        <v>0</v>
      </c>
      <c r="J108" s="4" t="s">
        <v>399</v>
      </c>
      <c r="K108" s="4">
        <v>1002586</v>
      </c>
      <c r="L108" s="3" t="s">
        <v>401</v>
      </c>
      <c r="M108" s="3" t="s">
        <v>13</v>
      </c>
      <c r="N108" s="3" t="s">
        <v>498</v>
      </c>
      <c r="O108" s="4">
        <v>94.389999389648438</v>
      </c>
      <c r="P108" s="4">
        <v>82.089996337890625</v>
      </c>
      <c r="Q108" s="4">
        <v>52.180000305175781</v>
      </c>
      <c r="R108" s="4">
        <v>100.55000305175781</v>
      </c>
      <c r="S108" s="4">
        <v>102.87999725341797</v>
      </c>
      <c r="T108" s="10">
        <f t="shared" si="1"/>
        <v>86.417999267578125</v>
      </c>
    </row>
    <row r="109" spans="1:20" ht="15" customHeight="1" x14ac:dyDescent="0.25">
      <c r="A109" t="s">
        <v>9</v>
      </c>
      <c r="B109">
        <v>1002587</v>
      </c>
      <c r="C109" t="s">
        <v>13</v>
      </c>
      <c r="D109">
        <v>1</v>
      </c>
      <c r="F109">
        <v>143</v>
      </c>
      <c r="G109" t="s">
        <v>83</v>
      </c>
      <c r="H109" t="s">
        <v>12</v>
      </c>
      <c r="I109">
        <v>0</v>
      </c>
      <c r="J109" s="4" t="s">
        <v>399</v>
      </c>
      <c r="K109" s="4">
        <v>1002587</v>
      </c>
      <c r="L109" s="3" t="s">
        <v>401</v>
      </c>
      <c r="M109" s="3" t="s">
        <v>13</v>
      </c>
      <c r="N109" s="3" t="s">
        <v>499</v>
      </c>
      <c r="O109" s="4">
        <v>10.090000152587891</v>
      </c>
      <c r="P109" s="6">
        <v>0</v>
      </c>
      <c r="Q109" s="4">
        <v>0</v>
      </c>
      <c r="R109" s="6">
        <v>0</v>
      </c>
      <c r="S109" s="4">
        <v>0</v>
      </c>
      <c r="T109" s="10">
        <f t="shared" si="1"/>
        <v>2.018000030517578</v>
      </c>
    </row>
    <row r="110" spans="1:20" ht="15" customHeight="1" x14ac:dyDescent="0.25">
      <c r="A110" t="s">
        <v>9</v>
      </c>
      <c r="B110">
        <v>1002588</v>
      </c>
      <c r="C110" t="s">
        <v>13</v>
      </c>
      <c r="D110">
        <v>1</v>
      </c>
      <c r="F110">
        <v>143</v>
      </c>
      <c r="G110" t="s">
        <v>14</v>
      </c>
      <c r="H110" t="s">
        <v>12</v>
      </c>
      <c r="I110">
        <v>0</v>
      </c>
      <c r="J110" s="4" t="s">
        <v>399</v>
      </c>
      <c r="K110" s="4">
        <v>1002588</v>
      </c>
      <c r="L110" s="3" t="s">
        <v>401</v>
      </c>
      <c r="M110" s="3" t="s">
        <v>13</v>
      </c>
      <c r="N110" s="3" t="s">
        <v>500</v>
      </c>
      <c r="O110" s="4">
        <v>342.29000854492188</v>
      </c>
      <c r="P110" s="4">
        <v>214.58000183105469</v>
      </c>
      <c r="Q110" s="4">
        <v>144.55999755859375</v>
      </c>
      <c r="R110" s="4">
        <v>49.290000915527344</v>
      </c>
      <c r="S110" s="4">
        <v>133.35000610351563</v>
      </c>
      <c r="T110" s="10">
        <f t="shared" si="1"/>
        <v>176.81400299072266</v>
      </c>
    </row>
    <row r="111" spans="1:20" ht="15" customHeight="1" x14ac:dyDescent="0.25">
      <c r="A111" t="s">
        <v>9</v>
      </c>
      <c r="B111">
        <v>1002591</v>
      </c>
      <c r="C111" t="s">
        <v>13</v>
      </c>
      <c r="D111">
        <v>1</v>
      </c>
      <c r="E111" t="s">
        <v>369</v>
      </c>
      <c r="F111">
        <v>143</v>
      </c>
      <c r="G111" t="s">
        <v>220</v>
      </c>
      <c r="H111" t="s">
        <v>12</v>
      </c>
      <c r="I111">
        <v>0</v>
      </c>
      <c r="J111" s="4" t="s">
        <v>399</v>
      </c>
      <c r="K111" s="4">
        <v>1002591</v>
      </c>
      <c r="L111" s="3" t="s">
        <v>369</v>
      </c>
      <c r="M111" s="3" t="s">
        <v>13</v>
      </c>
      <c r="N111" s="3" t="s">
        <v>501</v>
      </c>
      <c r="O111" s="4">
        <v>175.6300048828125</v>
      </c>
      <c r="P111" s="4">
        <v>71.580001831054688</v>
      </c>
      <c r="Q111" s="4">
        <v>47.869998931884766</v>
      </c>
      <c r="R111" s="4">
        <v>98.400001525878906</v>
      </c>
      <c r="S111" s="4">
        <v>98.400001525878906</v>
      </c>
      <c r="T111" s="10">
        <f t="shared" si="1"/>
        <v>98.376001739501959</v>
      </c>
    </row>
    <row r="112" spans="1:20" ht="15" customHeight="1" x14ac:dyDescent="0.25">
      <c r="A112" t="s">
        <v>9</v>
      </c>
      <c r="B112">
        <v>1002592</v>
      </c>
      <c r="C112" t="s">
        <v>13</v>
      </c>
      <c r="D112">
        <v>1</v>
      </c>
      <c r="F112">
        <v>143</v>
      </c>
      <c r="G112" t="s">
        <v>14</v>
      </c>
      <c r="H112" t="s">
        <v>12</v>
      </c>
      <c r="I112">
        <v>0</v>
      </c>
      <c r="J112" s="4" t="s">
        <v>399</v>
      </c>
      <c r="K112" s="4">
        <v>1002592</v>
      </c>
      <c r="L112" s="3" t="s">
        <v>401</v>
      </c>
      <c r="M112" s="3" t="s">
        <v>13</v>
      </c>
      <c r="N112" s="3" t="s">
        <v>502</v>
      </c>
      <c r="O112" s="4">
        <v>85.010002136230469</v>
      </c>
      <c r="P112" s="4">
        <v>79.080001831054688</v>
      </c>
      <c r="Q112" s="4">
        <v>47.759998321533203</v>
      </c>
      <c r="R112" s="4">
        <v>55.099998474121094</v>
      </c>
      <c r="S112" s="4">
        <v>68.330001831054688</v>
      </c>
      <c r="T112" s="10">
        <f t="shared" si="1"/>
        <v>67.056000518798825</v>
      </c>
    </row>
    <row r="113" spans="1:20" ht="15" customHeight="1" x14ac:dyDescent="0.25">
      <c r="A113" t="s">
        <v>9</v>
      </c>
      <c r="B113">
        <v>1002593</v>
      </c>
      <c r="C113" t="s">
        <v>13</v>
      </c>
      <c r="D113">
        <v>1</v>
      </c>
      <c r="F113">
        <v>143</v>
      </c>
      <c r="H113" t="s">
        <v>12</v>
      </c>
      <c r="I113">
        <v>0</v>
      </c>
      <c r="J113" s="4" t="s">
        <v>399</v>
      </c>
      <c r="K113" s="4">
        <v>1002593</v>
      </c>
      <c r="L113" s="3" t="s">
        <v>401</v>
      </c>
      <c r="M113" s="3" t="s">
        <v>13</v>
      </c>
      <c r="N113" s="3" t="s">
        <v>503</v>
      </c>
      <c r="O113" s="5"/>
      <c r="P113" s="4">
        <v>622.70001220703125</v>
      </c>
      <c r="Q113" s="4">
        <v>768.010009765625</v>
      </c>
      <c r="R113" s="4">
        <v>0</v>
      </c>
      <c r="S113" s="5"/>
      <c r="T113" s="10">
        <f t="shared" si="1"/>
        <v>463.57000732421875</v>
      </c>
    </row>
    <row r="114" spans="1:20" ht="15" customHeight="1" x14ac:dyDescent="0.25">
      <c r="A114" t="s">
        <v>9</v>
      </c>
      <c r="B114">
        <v>1002594</v>
      </c>
      <c r="C114" t="s">
        <v>13</v>
      </c>
      <c r="D114">
        <v>1</v>
      </c>
      <c r="F114">
        <v>143</v>
      </c>
      <c r="G114" t="s">
        <v>363</v>
      </c>
      <c r="H114" t="s">
        <v>12</v>
      </c>
      <c r="I114">
        <v>0</v>
      </c>
      <c r="J114" s="4" t="s">
        <v>399</v>
      </c>
      <c r="K114" s="4">
        <v>1002594</v>
      </c>
      <c r="L114" s="3" t="s">
        <v>401</v>
      </c>
      <c r="M114" s="3" t="s">
        <v>13</v>
      </c>
      <c r="N114" s="3" t="s">
        <v>504</v>
      </c>
      <c r="O114" s="4">
        <v>161.27000427246094</v>
      </c>
      <c r="P114" s="4">
        <v>413.79998779296875</v>
      </c>
      <c r="Q114" s="4">
        <v>221.1300048828125</v>
      </c>
      <c r="R114" s="4">
        <v>251.72999572753906</v>
      </c>
      <c r="S114" s="4">
        <v>830.83001708984375</v>
      </c>
      <c r="T114" s="10">
        <f t="shared" si="1"/>
        <v>375.75200195312499</v>
      </c>
    </row>
    <row r="115" spans="1:20" ht="15" customHeight="1" x14ac:dyDescent="0.25">
      <c r="A115" t="s">
        <v>9</v>
      </c>
      <c r="B115">
        <v>1002595</v>
      </c>
      <c r="C115" t="s">
        <v>13</v>
      </c>
      <c r="D115">
        <v>1</v>
      </c>
      <c r="F115">
        <v>143</v>
      </c>
      <c r="G115" t="s">
        <v>14</v>
      </c>
      <c r="H115" t="s">
        <v>12</v>
      </c>
      <c r="I115">
        <v>0</v>
      </c>
      <c r="J115" s="4" t="s">
        <v>399</v>
      </c>
      <c r="K115" s="4">
        <v>1002595</v>
      </c>
      <c r="L115" s="3" t="s">
        <v>401</v>
      </c>
      <c r="M115" s="3" t="s">
        <v>13</v>
      </c>
      <c r="N115" s="3" t="s">
        <v>505</v>
      </c>
      <c r="O115" s="4">
        <v>1168.8900146484375</v>
      </c>
      <c r="P115" s="4">
        <v>872.34002685546875</v>
      </c>
      <c r="Q115" s="4">
        <v>611.83001708984375</v>
      </c>
      <c r="R115" s="4">
        <v>572.6400146484375</v>
      </c>
      <c r="S115" s="4">
        <v>656.6400146484375</v>
      </c>
      <c r="T115" s="10">
        <f t="shared" si="1"/>
        <v>776.468017578125</v>
      </c>
    </row>
    <row r="116" spans="1:20" ht="15" customHeight="1" x14ac:dyDescent="0.25">
      <c r="A116" t="s">
        <v>9</v>
      </c>
      <c r="B116">
        <v>1002596</v>
      </c>
      <c r="C116" t="s">
        <v>13</v>
      </c>
      <c r="D116">
        <v>1</v>
      </c>
      <c r="F116">
        <v>143</v>
      </c>
      <c r="G116" t="s">
        <v>14</v>
      </c>
      <c r="H116" t="s">
        <v>12</v>
      </c>
      <c r="I116">
        <v>0</v>
      </c>
      <c r="J116" s="4" t="s">
        <v>399</v>
      </c>
      <c r="K116" s="4">
        <v>1002596</v>
      </c>
      <c r="L116" s="3" t="s">
        <v>401</v>
      </c>
      <c r="M116" s="3" t="s">
        <v>13</v>
      </c>
      <c r="N116" s="3" t="s">
        <v>506</v>
      </c>
      <c r="O116" s="4">
        <v>670.97998046875</v>
      </c>
      <c r="P116" s="4">
        <v>586.32000732421875</v>
      </c>
      <c r="Q116" s="4">
        <v>916.04998779296875</v>
      </c>
      <c r="R116" s="4">
        <v>1133.3699951171875</v>
      </c>
      <c r="S116" s="4">
        <v>1441.47998046875</v>
      </c>
      <c r="T116" s="10">
        <f t="shared" si="1"/>
        <v>949.63999023437498</v>
      </c>
    </row>
    <row r="117" spans="1:20" ht="15" customHeight="1" x14ac:dyDescent="0.25">
      <c r="A117" t="s">
        <v>9</v>
      </c>
      <c r="B117">
        <v>1002598</v>
      </c>
      <c r="C117" t="s">
        <v>13</v>
      </c>
      <c r="D117">
        <v>1</v>
      </c>
      <c r="F117">
        <v>143</v>
      </c>
      <c r="G117" t="s">
        <v>14</v>
      </c>
      <c r="H117" t="s">
        <v>12</v>
      </c>
      <c r="I117">
        <v>0</v>
      </c>
      <c r="J117" s="4" t="s">
        <v>399</v>
      </c>
      <c r="K117" s="4">
        <v>1002598</v>
      </c>
      <c r="L117" s="3" t="s">
        <v>401</v>
      </c>
      <c r="M117" s="3" t="s">
        <v>13</v>
      </c>
      <c r="N117" s="3" t="s">
        <v>507</v>
      </c>
      <c r="O117" s="4">
        <v>193.25999450683594</v>
      </c>
      <c r="P117" s="4">
        <v>129.80000305175781</v>
      </c>
      <c r="Q117" s="4">
        <v>186.60000610351563</v>
      </c>
      <c r="R117" s="4">
        <v>108</v>
      </c>
      <c r="S117" s="4">
        <v>146.89999389648438</v>
      </c>
      <c r="T117" s="10">
        <f t="shared" si="1"/>
        <v>152.91199951171876</v>
      </c>
    </row>
    <row r="118" spans="1:20" ht="15" customHeight="1" x14ac:dyDescent="0.25">
      <c r="A118" t="s">
        <v>9</v>
      </c>
      <c r="B118">
        <v>1002599</v>
      </c>
      <c r="C118" t="s">
        <v>13</v>
      </c>
      <c r="D118">
        <v>1</v>
      </c>
      <c r="F118">
        <v>143</v>
      </c>
      <c r="G118" t="s">
        <v>14</v>
      </c>
      <c r="H118" t="s">
        <v>12</v>
      </c>
      <c r="I118">
        <v>0</v>
      </c>
      <c r="J118" s="4" t="s">
        <v>399</v>
      </c>
      <c r="K118" s="4">
        <v>1002599</v>
      </c>
      <c r="L118" s="3" t="s">
        <v>401</v>
      </c>
      <c r="M118" s="3" t="s">
        <v>13</v>
      </c>
      <c r="N118" s="3" t="s">
        <v>508</v>
      </c>
      <c r="O118" s="4">
        <v>340.89999389648438</v>
      </c>
      <c r="P118" s="4">
        <v>289.20999145507813</v>
      </c>
      <c r="Q118" s="4">
        <v>272.70001220703125</v>
      </c>
      <c r="R118" s="4">
        <v>57.229999542236328</v>
      </c>
      <c r="S118" s="4">
        <v>181.02999877929688</v>
      </c>
      <c r="T118" s="10">
        <f t="shared" si="1"/>
        <v>228.2139991760254</v>
      </c>
    </row>
    <row r="119" spans="1:20" ht="15" customHeight="1" x14ac:dyDescent="0.25">
      <c r="A119" t="s">
        <v>9</v>
      </c>
      <c r="B119">
        <v>1002600</v>
      </c>
      <c r="C119" t="s">
        <v>13</v>
      </c>
      <c r="D119">
        <v>1</v>
      </c>
      <c r="F119">
        <v>143</v>
      </c>
      <c r="G119" t="s">
        <v>168</v>
      </c>
      <c r="H119" t="s">
        <v>12</v>
      </c>
      <c r="I119">
        <v>0</v>
      </c>
      <c r="J119" s="4" t="s">
        <v>399</v>
      </c>
      <c r="K119" s="4">
        <v>1002600</v>
      </c>
      <c r="L119" s="3" t="s">
        <v>401</v>
      </c>
      <c r="M119" s="3" t="s">
        <v>13</v>
      </c>
      <c r="N119" s="3" t="s">
        <v>509</v>
      </c>
      <c r="O119" s="4">
        <v>343.239990234375</v>
      </c>
      <c r="P119" s="4">
        <v>303.70999145507813</v>
      </c>
      <c r="Q119" s="4">
        <v>190.66000366210938</v>
      </c>
      <c r="R119" s="4">
        <v>189.1199951171875</v>
      </c>
      <c r="S119" s="4">
        <v>262.30999755859375</v>
      </c>
      <c r="T119" s="10">
        <f t="shared" si="1"/>
        <v>257.80799560546876</v>
      </c>
    </row>
    <row r="120" spans="1:20" ht="15" customHeight="1" x14ac:dyDescent="0.25">
      <c r="A120" t="s">
        <v>9</v>
      </c>
      <c r="B120">
        <v>1002601</v>
      </c>
      <c r="C120" t="s">
        <v>13</v>
      </c>
      <c r="D120">
        <v>1</v>
      </c>
      <c r="F120">
        <v>143</v>
      </c>
      <c r="H120" t="s">
        <v>12</v>
      </c>
      <c r="I120">
        <v>0</v>
      </c>
      <c r="J120" s="4" t="s">
        <v>399</v>
      </c>
      <c r="K120" s="4">
        <v>1002601</v>
      </c>
      <c r="L120" s="3" t="s">
        <v>401</v>
      </c>
      <c r="M120" s="3" t="s">
        <v>13</v>
      </c>
      <c r="N120" s="3" t="s">
        <v>401</v>
      </c>
      <c r="O120" s="5"/>
      <c r="P120" s="4">
        <v>113.34999847412109</v>
      </c>
      <c r="Q120" s="4">
        <v>96.830001831054688</v>
      </c>
      <c r="R120" s="4">
        <v>200.00999450683594</v>
      </c>
      <c r="S120" s="4">
        <v>231.36000061035156</v>
      </c>
      <c r="T120" s="10">
        <f t="shared" si="1"/>
        <v>160.38749885559082</v>
      </c>
    </row>
    <row r="121" spans="1:20" ht="15" customHeight="1" x14ac:dyDescent="0.25">
      <c r="A121" t="s">
        <v>9</v>
      </c>
      <c r="B121">
        <v>1002603</v>
      </c>
      <c r="C121" t="s">
        <v>13</v>
      </c>
      <c r="D121">
        <v>1</v>
      </c>
      <c r="F121">
        <v>143</v>
      </c>
      <c r="G121" t="s">
        <v>157</v>
      </c>
      <c r="H121" t="s">
        <v>12</v>
      </c>
      <c r="I121">
        <v>0</v>
      </c>
      <c r="J121" s="4" t="s">
        <v>399</v>
      </c>
      <c r="K121" s="4">
        <v>1002603</v>
      </c>
      <c r="L121" s="3" t="s">
        <v>401</v>
      </c>
      <c r="M121" s="3" t="s">
        <v>13</v>
      </c>
      <c r="N121" s="3" t="s">
        <v>510</v>
      </c>
      <c r="O121" s="4">
        <v>207.83999633789063</v>
      </c>
      <c r="P121" s="4">
        <v>261.47000122070313</v>
      </c>
      <c r="Q121" s="4">
        <v>184.66000366210938</v>
      </c>
      <c r="R121" s="4">
        <v>226.05999755859375</v>
      </c>
      <c r="S121" s="4">
        <v>192.35000610351563</v>
      </c>
      <c r="T121" s="10">
        <f t="shared" si="1"/>
        <v>214.47600097656249</v>
      </c>
    </row>
    <row r="122" spans="1:20" ht="15" customHeight="1" x14ac:dyDescent="0.25">
      <c r="A122" t="s">
        <v>9</v>
      </c>
      <c r="B122">
        <v>1002605</v>
      </c>
      <c r="C122" t="s">
        <v>13</v>
      </c>
      <c r="D122">
        <v>1</v>
      </c>
      <c r="F122">
        <v>143</v>
      </c>
      <c r="G122" t="s">
        <v>14</v>
      </c>
      <c r="H122" t="s">
        <v>12</v>
      </c>
      <c r="I122">
        <v>0</v>
      </c>
      <c r="J122" s="4" t="s">
        <v>399</v>
      </c>
      <c r="K122" s="4">
        <v>1002605</v>
      </c>
      <c r="L122" s="3" t="s">
        <v>401</v>
      </c>
      <c r="M122" s="3" t="s">
        <v>13</v>
      </c>
      <c r="N122" s="3" t="s">
        <v>511</v>
      </c>
      <c r="O122" s="4">
        <v>444.95999145507813</v>
      </c>
      <c r="P122" s="4">
        <v>309.30999755859375</v>
      </c>
      <c r="Q122" s="4">
        <v>110.15000152587891</v>
      </c>
      <c r="R122" s="4">
        <v>288.10000610351563</v>
      </c>
      <c r="S122" s="4">
        <v>288.10000610351563</v>
      </c>
      <c r="T122" s="10">
        <f t="shared" si="1"/>
        <v>288.12400054931641</v>
      </c>
    </row>
    <row r="123" spans="1:20" ht="15" customHeight="1" x14ac:dyDescent="0.25">
      <c r="A123" t="s">
        <v>9</v>
      </c>
      <c r="B123">
        <v>1002606</v>
      </c>
      <c r="C123" t="s">
        <v>13</v>
      </c>
      <c r="D123">
        <v>1</v>
      </c>
      <c r="F123">
        <v>143</v>
      </c>
      <c r="G123" t="s">
        <v>14</v>
      </c>
      <c r="H123" t="s">
        <v>12</v>
      </c>
      <c r="I123">
        <v>0</v>
      </c>
      <c r="J123" s="4" t="s">
        <v>399</v>
      </c>
      <c r="K123" s="4">
        <v>1002606</v>
      </c>
      <c r="L123" s="3" t="s">
        <v>401</v>
      </c>
      <c r="M123" s="3" t="s">
        <v>13</v>
      </c>
      <c r="N123" s="3" t="s">
        <v>512</v>
      </c>
      <c r="O123" s="4">
        <v>292.39999389648438</v>
      </c>
      <c r="P123" s="4">
        <v>279.95001220703125</v>
      </c>
      <c r="Q123" s="4">
        <v>138.28999328613281</v>
      </c>
      <c r="R123" s="4">
        <v>81.169998168945313</v>
      </c>
      <c r="S123" s="4">
        <v>240.60000610351563</v>
      </c>
      <c r="T123" s="10">
        <f t="shared" si="1"/>
        <v>206.48200073242188</v>
      </c>
    </row>
    <row r="124" spans="1:20" ht="15" customHeight="1" x14ac:dyDescent="0.25">
      <c r="A124" t="s">
        <v>9</v>
      </c>
      <c r="B124">
        <v>1002607</v>
      </c>
      <c r="C124" t="s">
        <v>13</v>
      </c>
      <c r="D124">
        <v>1</v>
      </c>
      <c r="F124">
        <v>143</v>
      </c>
      <c r="G124" t="s">
        <v>14</v>
      </c>
      <c r="H124" t="s">
        <v>12</v>
      </c>
      <c r="I124">
        <v>0</v>
      </c>
      <c r="J124" s="4" t="s">
        <v>399</v>
      </c>
      <c r="K124" s="4">
        <v>1002607</v>
      </c>
      <c r="L124" s="3" t="s">
        <v>401</v>
      </c>
      <c r="M124" s="3" t="s">
        <v>13</v>
      </c>
      <c r="N124" s="3" t="s">
        <v>513</v>
      </c>
      <c r="O124" s="4">
        <v>62.180000305175781</v>
      </c>
      <c r="P124" s="4">
        <v>32.209999084472656</v>
      </c>
      <c r="Q124" s="4">
        <v>27.5</v>
      </c>
      <c r="R124" s="4">
        <v>32.240001678466797</v>
      </c>
      <c r="S124" s="4">
        <v>0.10999999940395355</v>
      </c>
      <c r="T124" s="10">
        <f t="shared" si="1"/>
        <v>30.848000213503838</v>
      </c>
    </row>
    <row r="125" spans="1:20" ht="15" customHeight="1" x14ac:dyDescent="0.25">
      <c r="A125" t="s">
        <v>9</v>
      </c>
      <c r="B125">
        <v>1002609</v>
      </c>
      <c r="C125" t="s">
        <v>13</v>
      </c>
      <c r="D125">
        <v>1</v>
      </c>
      <c r="F125">
        <v>143</v>
      </c>
      <c r="G125" t="s">
        <v>382</v>
      </c>
      <c r="H125" t="s">
        <v>12</v>
      </c>
      <c r="I125">
        <v>0</v>
      </c>
      <c r="J125" s="4" t="s">
        <v>399</v>
      </c>
      <c r="K125" s="4">
        <v>1002609</v>
      </c>
      <c r="L125" s="3" t="s">
        <v>401</v>
      </c>
      <c r="M125" s="3" t="s">
        <v>13</v>
      </c>
      <c r="N125" s="3" t="s">
        <v>514</v>
      </c>
      <c r="O125" s="4">
        <v>105.90000152587891</v>
      </c>
      <c r="P125" s="4">
        <v>27.090000152587891</v>
      </c>
      <c r="Q125" s="4">
        <v>78.040000915527344</v>
      </c>
      <c r="R125" s="4">
        <v>56.430000305175781</v>
      </c>
      <c r="S125" s="4">
        <v>53.900001525878906</v>
      </c>
      <c r="T125" s="10">
        <f t="shared" si="1"/>
        <v>64.27200088500976</v>
      </c>
    </row>
    <row r="126" spans="1:20" ht="15" customHeight="1" x14ac:dyDescent="0.25">
      <c r="A126" t="s">
        <v>9</v>
      </c>
      <c r="B126">
        <v>1002611</v>
      </c>
      <c r="C126" t="s">
        <v>13</v>
      </c>
      <c r="D126">
        <v>1</v>
      </c>
      <c r="E126" t="s">
        <v>330</v>
      </c>
      <c r="F126">
        <v>143</v>
      </c>
      <c r="G126" t="s">
        <v>14</v>
      </c>
      <c r="H126" t="s">
        <v>12</v>
      </c>
      <c r="I126">
        <v>0</v>
      </c>
      <c r="J126" s="4" t="s">
        <v>399</v>
      </c>
      <c r="K126" s="4">
        <v>1002611</v>
      </c>
      <c r="L126" s="3" t="s">
        <v>330</v>
      </c>
      <c r="M126" s="3" t="s">
        <v>13</v>
      </c>
      <c r="N126" s="3" t="s">
        <v>515</v>
      </c>
      <c r="O126" s="5"/>
      <c r="P126" s="4">
        <v>853.79998779296875</v>
      </c>
      <c r="Q126" s="4">
        <v>139.50999450683594</v>
      </c>
      <c r="R126" s="4">
        <v>116.09999847412109</v>
      </c>
      <c r="S126" s="4">
        <v>365.33999633789063</v>
      </c>
      <c r="T126" s="10">
        <f t="shared" si="1"/>
        <v>368.6874942779541</v>
      </c>
    </row>
    <row r="127" spans="1:20" ht="15" customHeight="1" x14ac:dyDescent="0.25">
      <c r="A127" t="s">
        <v>9</v>
      </c>
      <c r="B127">
        <v>1002612</v>
      </c>
      <c r="C127" t="s">
        <v>13</v>
      </c>
      <c r="D127">
        <v>1</v>
      </c>
      <c r="E127" t="s">
        <v>219</v>
      </c>
      <c r="F127">
        <v>143</v>
      </c>
      <c r="G127" t="s">
        <v>220</v>
      </c>
      <c r="H127" t="s">
        <v>12</v>
      </c>
      <c r="I127">
        <v>0</v>
      </c>
      <c r="J127" s="4" t="s">
        <v>399</v>
      </c>
      <c r="K127" s="4">
        <v>1002612</v>
      </c>
      <c r="L127" s="3" t="s">
        <v>219</v>
      </c>
      <c r="M127" s="3" t="s">
        <v>13</v>
      </c>
      <c r="N127" s="3" t="s">
        <v>516</v>
      </c>
      <c r="O127" s="4">
        <v>1170.5400390625</v>
      </c>
      <c r="P127" s="4">
        <v>176.69999694824219</v>
      </c>
      <c r="Q127" s="4">
        <v>0</v>
      </c>
      <c r="R127" s="4">
        <v>280.29998779296875</v>
      </c>
      <c r="S127" s="4">
        <v>427.33999633789063</v>
      </c>
      <c r="T127" s="10">
        <f t="shared" si="1"/>
        <v>410.97600402832029</v>
      </c>
    </row>
    <row r="128" spans="1:20" ht="15" customHeight="1" x14ac:dyDescent="0.25">
      <c r="A128" t="s">
        <v>9</v>
      </c>
      <c r="B128">
        <v>1002613</v>
      </c>
      <c r="C128" t="s">
        <v>13</v>
      </c>
      <c r="D128">
        <v>1</v>
      </c>
      <c r="E128" t="s">
        <v>107</v>
      </c>
      <c r="F128">
        <v>143</v>
      </c>
      <c r="G128" t="s">
        <v>14</v>
      </c>
      <c r="H128" t="s">
        <v>12</v>
      </c>
      <c r="I128">
        <v>0</v>
      </c>
      <c r="J128" s="4" t="s">
        <v>399</v>
      </c>
      <c r="K128" s="4">
        <v>1002613</v>
      </c>
      <c r="L128" s="3" t="s">
        <v>107</v>
      </c>
      <c r="M128" s="3" t="s">
        <v>13</v>
      </c>
      <c r="N128" s="3" t="s">
        <v>517</v>
      </c>
      <c r="O128" s="5"/>
      <c r="P128" s="4">
        <v>397.20001220703125</v>
      </c>
      <c r="Q128" s="4">
        <v>369.760009765625</v>
      </c>
      <c r="R128" s="4">
        <v>69.300003051757813</v>
      </c>
      <c r="S128" s="4">
        <v>394.79998779296875</v>
      </c>
      <c r="T128" s="10">
        <f t="shared" si="1"/>
        <v>307.7650032043457</v>
      </c>
    </row>
    <row r="129" spans="1:20" ht="15" customHeight="1" x14ac:dyDescent="0.25">
      <c r="A129" t="s">
        <v>9</v>
      </c>
      <c r="B129">
        <v>1002615</v>
      </c>
      <c r="C129" t="s">
        <v>13</v>
      </c>
      <c r="D129">
        <v>1</v>
      </c>
      <c r="E129" t="s">
        <v>39</v>
      </c>
      <c r="F129">
        <v>143</v>
      </c>
      <c r="G129" t="s">
        <v>40</v>
      </c>
      <c r="H129" t="s">
        <v>12</v>
      </c>
      <c r="I129">
        <v>0</v>
      </c>
      <c r="J129" s="4" t="s">
        <v>399</v>
      </c>
      <c r="K129" s="4">
        <v>1002615</v>
      </c>
      <c r="L129" s="3" t="s">
        <v>39</v>
      </c>
      <c r="M129" s="3" t="s">
        <v>13</v>
      </c>
      <c r="N129" s="3" t="s">
        <v>518</v>
      </c>
      <c r="O129" s="4">
        <v>204.8800048828125</v>
      </c>
      <c r="P129" s="4">
        <v>233.33000183105469</v>
      </c>
      <c r="Q129" s="4">
        <v>204.89999389648438</v>
      </c>
      <c r="R129" s="4">
        <v>204.89999389648438</v>
      </c>
      <c r="S129" s="4">
        <v>204.89999389648438</v>
      </c>
      <c r="T129" s="10">
        <f t="shared" si="1"/>
        <v>210.58199768066407</v>
      </c>
    </row>
    <row r="130" spans="1:20" ht="15" customHeight="1" x14ac:dyDescent="0.25">
      <c r="A130" t="s">
        <v>9</v>
      </c>
      <c r="B130">
        <v>1002616</v>
      </c>
      <c r="C130" t="s">
        <v>13</v>
      </c>
      <c r="D130">
        <v>1</v>
      </c>
      <c r="E130" t="s">
        <v>375</v>
      </c>
      <c r="F130">
        <v>143</v>
      </c>
      <c r="G130" t="s">
        <v>14</v>
      </c>
      <c r="H130" t="s">
        <v>12</v>
      </c>
      <c r="I130">
        <v>0</v>
      </c>
      <c r="J130" s="4" t="s">
        <v>399</v>
      </c>
      <c r="K130" s="4">
        <v>1002616</v>
      </c>
      <c r="L130" s="3" t="s">
        <v>375</v>
      </c>
      <c r="M130" s="3" t="s">
        <v>13</v>
      </c>
      <c r="N130" s="3" t="s">
        <v>519</v>
      </c>
      <c r="O130" s="6">
        <v>748.510009765625</v>
      </c>
      <c r="P130" s="6">
        <v>686.280029296875</v>
      </c>
      <c r="Q130" s="6">
        <v>548.19000244140625</v>
      </c>
      <c r="R130" s="6">
        <v>622.82000732421875</v>
      </c>
      <c r="S130" s="6">
        <v>619.0999755859375</v>
      </c>
      <c r="T130" s="10">
        <f t="shared" si="1"/>
        <v>644.98000488281252</v>
      </c>
    </row>
    <row r="131" spans="1:20" ht="15" customHeight="1" x14ac:dyDescent="0.25">
      <c r="A131" t="s">
        <v>9</v>
      </c>
      <c r="B131">
        <v>1002617</v>
      </c>
      <c r="C131" t="s">
        <v>13</v>
      </c>
      <c r="D131">
        <v>1</v>
      </c>
      <c r="F131">
        <v>143</v>
      </c>
      <c r="G131" t="s">
        <v>82</v>
      </c>
      <c r="H131" t="s">
        <v>12</v>
      </c>
      <c r="I131">
        <v>0</v>
      </c>
      <c r="J131" s="4" t="s">
        <v>399</v>
      </c>
      <c r="K131" s="4">
        <v>1002617</v>
      </c>
      <c r="L131" s="3" t="s">
        <v>401</v>
      </c>
      <c r="M131" s="3" t="s">
        <v>13</v>
      </c>
      <c r="N131" s="3" t="s">
        <v>520</v>
      </c>
      <c r="O131" s="4">
        <v>133.82000732421875</v>
      </c>
      <c r="P131" s="4">
        <v>171.75999450683594</v>
      </c>
      <c r="Q131" s="4">
        <v>152.80000305175781</v>
      </c>
      <c r="R131" s="4">
        <v>26.450000762939453</v>
      </c>
      <c r="S131" s="4">
        <v>123.31999969482422</v>
      </c>
      <c r="T131" s="10">
        <f t="shared" si="1"/>
        <v>121.63000106811523</v>
      </c>
    </row>
    <row r="132" spans="1:20" ht="15" customHeight="1" x14ac:dyDescent="0.25">
      <c r="A132" t="s">
        <v>9</v>
      </c>
      <c r="B132">
        <v>1002618</v>
      </c>
      <c r="C132" t="s">
        <v>13</v>
      </c>
      <c r="D132">
        <v>1</v>
      </c>
      <c r="E132" t="s">
        <v>312</v>
      </c>
      <c r="F132">
        <v>143</v>
      </c>
      <c r="H132" t="s">
        <v>12</v>
      </c>
      <c r="I132">
        <v>0</v>
      </c>
      <c r="J132" s="4" t="s">
        <v>399</v>
      </c>
      <c r="K132" s="4">
        <v>1002618</v>
      </c>
      <c r="L132" s="3" t="s">
        <v>312</v>
      </c>
      <c r="M132" s="3" t="s">
        <v>13</v>
      </c>
      <c r="N132" s="3" t="s">
        <v>521</v>
      </c>
      <c r="O132" s="4">
        <v>328.89999389648438</v>
      </c>
      <c r="P132" s="4">
        <v>719.5999755859375</v>
      </c>
      <c r="Q132" s="4">
        <v>271.54000854492188</v>
      </c>
      <c r="R132" s="4">
        <v>604.0999755859375</v>
      </c>
      <c r="S132" s="4">
        <v>776.71002197265625</v>
      </c>
      <c r="T132" s="10">
        <f t="shared" ref="T132:T195" si="2">AVERAGE(O132:S132)</f>
        <v>540.16999511718745</v>
      </c>
    </row>
    <row r="133" spans="1:20" ht="15" customHeight="1" x14ac:dyDescent="0.25">
      <c r="A133" t="s">
        <v>9</v>
      </c>
      <c r="B133">
        <v>1002619</v>
      </c>
      <c r="C133" t="s">
        <v>13</v>
      </c>
      <c r="D133">
        <v>1</v>
      </c>
      <c r="F133">
        <v>143</v>
      </c>
      <c r="G133" t="s">
        <v>14</v>
      </c>
      <c r="H133" t="s">
        <v>12</v>
      </c>
      <c r="I133">
        <v>0</v>
      </c>
      <c r="J133" s="4" t="s">
        <v>399</v>
      </c>
      <c r="K133" s="4">
        <v>1002619</v>
      </c>
      <c r="L133" s="3" t="s">
        <v>401</v>
      </c>
      <c r="M133" s="3" t="s">
        <v>13</v>
      </c>
      <c r="N133" s="3" t="s">
        <v>522</v>
      </c>
      <c r="O133" s="4">
        <v>472.739990234375</v>
      </c>
      <c r="P133" s="4">
        <v>445.52999877929688</v>
      </c>
      <c r="Q133" s="4">
        <v>349.66000366210938</v>
      </c>
      <c r="R133" s="4">
        <v>327.1099853515625</v>
      </c>
      <c r="S133" s="4">
        <v>510.55999755859375</v>
      </c>
      <c r="T133" s="10">
        <f t="shared" si="2"/>
        <v>421.1199951171875</v>
      </c>
    </row>
    <row r="134" spans="1:20" ht="15" customHeight="1" x14ac:dyDescent="0.25">
      <c r="A134" t="s">
        <v>9</v>
      </c>
      <c r="B134">
        <v>1002621</v>
      </c>
      <c r="C134" t="s">
        <v>13</v>
      </c>
      <c r="D134">
        <v>1</v>
      </c>
      <c r="F134">
        <v>143</v>
      </c>
      <c r="G134" t="s">
        <v>243</v>
      </c>
      <c r="H134" t="s">
        <v>12</v>
      </c>
      <c r="I134">
        <v>0</v>
      </c>
      <c r="J134" s="4" t="s">
        <v>399</v>
      </c>
      <c r="K134" s="4">
        <v>1002621</v>
      </c>
      <c r="L134" s="3" t="s">
        <v>401</v>
      </c>
      <c r="M134" s="3" t="s">
        <v>13</v>
      </c>
      <c r="N134" s="3" t="s">
        <v>523</v>
      </c>
      <c r="O134" s="4">
        <v>253.6300048828125</v>
      </c>
      <c r="P134" s="4">
        <v>958.27001953125</v>
      </c>
      <c r="Q134" s="4">
        <v>863.54998779296875</v>
      </c>
      <c r="R134" s="4">
        <v>179.21000671386719</v>
      </c>
      <c r="S134" s="4">
        <v>563.70001220703125</v>
      </c>
      <c r="T134" s="10">
        <f t="shared" si="2"/>
        <v>563.67200622558596</v>
      </c>
    </row>
    <row r="135" spans="1:20" ht="15" customHeight="1" x14ac:dyDescent="0.25">
      <c r="A135" t="s">
        <v>9</v>
      </c>
      <c r="B135">
        <v>1002622</v>
      </c>
      <c r="C135" t="s">
        <v>13</v>
      </c>
      <c r="D135">
        <v>1</v>
      </c>
      <c r="F135">
        <v>143</v>
      </c>
      <c r="G135" t="s">
        <v>14</v>
      </c>
      <c r="H135" t="s">
        <v>12</v>
      </c>
      <c r="I135">
        <v>0</v>
      </c>
      <c r="J135" s="4" t="s">
        <v>399</v>
      </c>
      <c r="K135" s="4">
        <v>1002622</v>
      </c>
      <c r="L135" s="3" t="s">
        <v>401</v>
      </c>
      <c r="M135" s="3" t="s">
        <v>13</v>
      </c>
      <c r="N135" s="3" t="s">
        <v>524</v>
      </c>
      <c r="O135" s="4">
        <v>376.239990234375</v>
      </c>
      <c r="P135" s="4">
        <v>375.260009765625</v>
      </c>
      <c r="Q135" s="4">
        <v>432.85000610351563</v>
      </c>
      <c r="R135" s="4">
        <v>655.91998291015625</v>
      </c>
      <c r="S135" s="4">
        <v>543.09002685546875</v>
      </c>
      <c r="T135" s="10">
        <f t="shared" si="2"/>
        <v>476.6720031738281</v>
      </c>
    </row>
    <row r="136" spans="1:20" ht="15" customHeight="1" x14ac:dyDescent="0.25">
      <c r="A136" t="s">
        <v>9</v>
      </c>
      <c r="B136">
        <v>1002626</v>
      </c>
      <c r="C136" t="s">
        <v>13</v>
      </c>
      <c r="D136">
        <v>1</v>
      </c>
      <c r="F136">
        <v>143</v>
      </c>
      <c r="G136" t="s">
        <v>14</v>
      </c>
      <c r="H136" t="s">
        <v>12</v>
      </c>
      <c r="I136">
        <v>0</v>
      </c>
      <c r="J136" s="4" t="s">
        <v>399</v>
      </c>
      <c r="K136" s="4">
        <v>1002626</v>
      </c>
      <c r="L136" s="3" t="s">
        <v>401</v>
      </c>
      <c r="M136" s="3" t="s">
        <v>13</v>
      </c>
      <c r="N136" s="3" t="s">
        <v>525</v>
      </c>
      <c r="O136" s="4">
        <v>578.5999755859375</v>
      </c>
      <c r="P136" s="4">
        <v>566.25</v>
      </c>
      <c r="Q136" s="4">
        <v>351.3900146484375</v>
      </c>
      <c r="R136" s="4">
        <v>442.55999755859375</v>
      </c>
      <c r="S136" s="4">
        <v>564.72998046875</v>
      </c>
      <c r="T136" s="10">
        <f t="shared" si="2"/>
        <v>500.70599365234375</v>
      </c>
    </row>
    <row r="137" spans="1:20" ht="15" customHeight="1" x14ac:dyDescent="0.25">
      <c r="A137" t="s">
        <v>9</v>
      </c>
      <c r="B137">
        <v>1002627</v>
      </c>
      <c r="C137" t="s">
        <v>13</v>
      </c>
      <c r="D137">
        <v>1</v>
      </c>
      <c r="F137">
        <v>143</v>
      </c>
      <c r="H137" t="s">
        <v>12</v>
      </c>
      <c r="I137">
        <v>0</v>
      </c>
      <c r="J137" s="4" t="s">
        <v>399</v>
      </c>
      <c r="K137" s="4">
        <v>1002627</v>
      </c>
      <c r="L137" s="3" t="s">
        <v>401</v>
      </c>
      <c r="M137" s="3" t="s">
        <v>13</v>
      </c>
      <c r="N137" s="3" t="s">
        <v>526</v>
      </c>
      <c r="O137" s="4">
        <v>419.10000610351563</v>
      </c>
      <c r="P137" s="5"/>
      <c r="Q137" s="4">
        <v>162</v>
      </c>
      <c r="R137" s="4">
        <v>314.29998779296875</v>
      </c>
      <c r="S137" s="4">
        <v>216.39999389648438</v>
      </c>
      <c r="T137" s="10">
        <f t="shared" si="2"/>
        <v>277.94999694824219</v>
      </c>
    </row>
    <row r="138" spans="1:20" ht="15" customHeight="1" x14ac:dyDescent="0.25">
      <c r="A138" t="s">
        <v>9</v>
      </c>
      <c r="B138">
        <v>1002629</v>
      </c>
      <c r="C138" t="s">
        <v>13</v>
      </c>
      <c r="D138">
        <v>1</v>
      </c>
      <c r="F138">
        <v>143</v>
      </c>
      <c r="G138" t="s">
        <v>14</v>
      </c>
      <c r="H138" t="s">
        <v>12</v>
      </c>
      <c r="I138">
        <v>0</v>
      </c>
      <c r="J138" s="4" t="s">
        <v>399</v>
      </c>
      <c r="K138" s="4">
        <v>1002629</v>
      </c>
      <c r="L138" s="3" t="s">
        <v>401</v>
      </c>
      <c r="M138" s="3" t="s">
        <v>13</v>
      </c>
      <c r="N138" s="3" t="s">
        <v>527</v>
      </c>
      <c r="O138" s="4">
        <v>351.1400146484375</v>
      </c>
      <c r="P138" s="4">
        <v>52.200000762939453</v>
      </c>
      <c r="Q138" s="4">
        <v>4</v>
      </c>
      <c r="R138" s="4">
        <v>0.10999999940395355</v>
      </c>
      <c r="S138" s="4">
        <v>0</v>
      </c>
      <c r="T138" s="10">
        <f t="shared" si="2"/>
        <v>81.490003082156178</v>
      </c>
    </row>
    <row r="139" spans="1:20" ht="15" customHeight="1" x14ac:dyDescent="0.25">
      <c r="A139" t="s">
        <v>9</v>
      </c>
      <c r="B139">
        <v>1002630</v>
      </c>
      <c r="C139" t="s">
        <v>13</v>
      </c>
      <c r="D139">
        <v>1</v>
      </c>
      <c r="F139">
        <v>143</v>
      </c>
      <c r="G139" t="s">
        <v>14</v>
      </c>
      <c r="H139" t="s">
        <v>12</v>
      </c>
      <c r="I139">
        <v>0</v>
      </c>
      <c r="J139" s="4" t="s">
        <v>399</v>
      </c>
      <c r="K139" s="4">
        <v>1002630</v>
      </c>
      <c r="L139" s="3" t="s">
        <v>401</v>
      </c>
      <c r="M139" s="3" t="s">
        <v>13</v>
      </c>
      <c r="N139" s="3" t="s">
        <v>528</v>
      </c>
      <c r="O139" s="4">
        <v>373.239990234375</v>
      </c>
      <c r="P139" s="4">
        <v>305.79998779296875</v>
      </c>
      <c r="Q139" s="4">
        <v>303.5</v>
      </c>
      <c r="R139" s="4">
        <v>223.22000122070313</v>
      </c>
      <c r="S139" s="4">
        <v>354.79998779296875</v>
      </c>
      <c r="T139" s="10">
        <f t="shared" si="2"/>
        <v>312.11199340820315</v>
      </c>
    </row>
    <row r="140" spans="1:20" ht="15" customHeight="1" x14ac:dyDescent="0.25">
      <c r="A140" t="s">
        <v>9</v>
      </c>
      <c r="B140">
        <v>1002631</v>
      </c>
      <c r="C140" t="s">
        <v>13</v>
      </c>
      <c r="D140">
        <v>1</v>
      </c>
      <c r="E140" t="s">
        <v>325</v>
      </c>
      <c r="F140">
        <v>143</v>
      </c>
      <c r="G140" t="s">
        <v>14</v>
      </c>
      <c r="H140" t="s">
        <v>12</v>
      </c>
      <c r="I140">
        <v>0</v>
      </c>
      <c r="J140" s="4" t="s">
        <v>399</v>
      </c>
      <c r="K140" s="4">
        <v>1002631</v>
      </c>
      <c r="L140" s="3" t="s">
        <v>325</v>
      </c>
      <c r="M140" s="3" t="s">
        <v>13</v>
      </c>
      <c r="N140" s="3" t="s">
        <v>529</v>
      </c>
      <c r="O140" s="4">
        <v>231.14999389648438</v>
      </c>
      <c r="P140" s="4">
        <v>217.5</v>
      </c>
      <c r="Q140" s="4">
        <v>247.69999694824219</v>
      </c>
      <c r="R140" s="4">
        <v>247.69999694824219</v>
      </c>
      <c r="S140" s="4">
        <v>247.69999694824219</v>
      </c>
      <c r="T140" s="10">
        <f t="shared" si="2"/>
        <v>238.34999694824219</v>
      </c>
    </row>
    <row r="141" spans="1:20" ht="15" customHeight="1" x14ac:dyDescent="0.25">
      <c r="A141" t="s">
        <v>9</v>
      </c>
      <c r="B141">
        <v>1002632</v>
      </c>
      <c r="C141" t="s">
        <v>13</v>
      </c>
      <c r="D141">
        <v>1</v>
      </c>
      <c r="F141">
        <v>143</v>
      </c>
      <c r="G141" t="s">
        <v>14</v>
      </c>
      <c r="H141" t="s">
        <v>12</v>
      </c>
      <c r="I141">
        <v>0</v>
      </c>
      <c r="J141" s="4" t="s">
        <v>399</v>
      </c>
      <c r="K141" s="4">
        <v>1002632</v>
      </c>
      <c r="L141" s="3" t="s">
        <v>401</v>
      </c>
      <c r="M141" s="3" t="s">
        <v>13</v>
      </c>
      <c r="N141" s="3" t="s">
        <v>530</v>
      </c>
      <c r="O141" s="4">
        <v>604.84002685546875</v>
      </c>
      <c r="P141" s="4">
        <v>466.5</v>
      </c>
      <c r="Q141" s="4">
        <v>466.5</v>
      </c>
      <c r="R141" s="4">
        <v>466.5</v>
      </c>
      <c r="S141" s="4">
        <v>466.5</v>
      </c>
      <c r="T141" s="10">
        <f t="shared" si="2"/>
        <v>494.16800537109373</v>
      </c>
    </row>
    <row r="142" spans="1:20" ht="15" customHeight="1" x14ac:dyDescent="0.25">
      <c r="A142" t="s">
        <v>9</v>
      </c>
      <c r="B142">
        <v>1002633</v>
      </c>
      <c r="C142" t="s">
        <v>13</v>
      </c>
      <c r="D142">
        <v>1</v>
      </c>
      <c r="E142" t="s">
        <v>75</v>
      </c>
      <c r="F142">
        <v>143</v>
      </c>
      <c r="G142" t="s">
        <v>14</v>
      </c>
      <c r="H142" t="s">
        <v>12</v>
      </c>
      <c r="I142">
        <v>0</v>
      </c>
      <c r="J142" s="4" t="s">
        <v>399</v>
      </c>
      <c r="K142" s="4">
        <v>1002633</v>
      </c>
      <c r="L142" s="3" t="s">
        <v>75</v>
      </c>
      <c r="M142" s="3" t="s">
        <v>13</v>
      </c>
      <c r="N142" s="3" t="s">
        <v>531</v>
      </c>
      <c r="O142" s="4">
        <v>685.530029296875</v>
      </c>
      <c r="P142" s="4">
        <v>608.489990234375</v>
      </c>
      <c r="Q142" s="4">
        <v>568.6500244140625</v>
      </c>
      <c r="R142" s="4">
        <v>559</v>
      </c>
      <c r="S142" s="4">
        <v>903.1500244140625</v>
      </c>
      <c r="T142" s="10">
        <f t="shared" si="2"/>
        <v>664.96401367187502</v>
      </c>
    </row>
    <row r="143" spans="1:20" ht="15" customHeight="1" x14ac:dyDescent="0.25">
      <c r="A143" t="s">
        <v>9</v>
      </c>
      <c r="B143">
        <v>1002634</v>
      </c>
      <c r="C143" t="s">
        <v>13</v>
      </c>
      <c r="D143">
        <v>1</v>
      </c>
      <c r="E143" t="s">
        <v>49</v>
      </c>
      <c r="F143">
        <v>143</v>
      </c>
      <c r="G143" t="s">
        <v>14</v>
      </c>
      <c r="H143" t="s">
        <v>12</v>
      </c>
      <c r="I143">
        <v>0</v>
      </c>
      <c r="J143" s="4" t="s">
        <v>399</v>
      </c>
      <c r="K143" s="4">
        <v>1002634</v>
      </c>
      <c r="L143" s="3" t="s">
        <v>49</v>
      </c>
      <c r="M143" s="3" t="s">
        <v>13</v>
      </c>
      <c r="N143" s="3" t="s">
        <v>532</v>
      </c>
      <c r="Q143" s="6">
        <v>0</v>
      </c>
      <c r="R143" s="6">
        <v>0</v>
      </c>
      <c r="S143" s="6">
        <v>0</v>
      </c>
      <c r="T143" s="10">
        <f t="shared" si="2"/>
        <v>0</v>
      </c>
    </row>
    <row r="144" spans="1:20" ht="15" customHeight="1" x14ac:dyDescent="0.25">
      <c r="A144" t="s">
        <v>9</v>
      </c>
      <c r="B144">
        <v>1002635</v>
      </c>
      <c r="C144" t="s">
        <v>13</v>
      </c>
      <c r="D144">
        <v>1</v>
      </c>
      <c r="E144" t="s">
        <v>211</v>
      </c>
      <c r="F144">
        <v>143</v>
      </c>
      <c r="G144" t="s">
        <v>14</v>
      </c>
      <c r="H144" t="s">
        <v>12</v>
      </c>
      <c r="I144">
        <v>0</v>
      </c>
      <c r="J144" s="4" t="s">
        <v>399</v>
      </c>
      <c r="K144" s="4">
        <v>1002635</v>
      </c>
      <c r="L144" s="3" t="s">
        <v>211</v>
      </c>
      <c r="M144" s="3" t="s">
        <v>13</v>
      </c>
      <c r="N144" s="3" t="s">
        <v>533</v>
      </c>
      <c r="O144" s="4">
        <v>15.649999618530273</v>
      </c>
      <c r="P144" s="4">
        <v>2.9999999329447746E-2</v>
      </c>
      <c r="Q144" s="4">
        <v>34.659999847412109</v>
      </c>
      <c r="R144" s="4">
        <v>3.9999999105930328E-2</v>
      </c>
      <c r="S144" s="4">
        <v>1.9999999552965164E-2</v>
      </c>
      <c r="T144" s="10">
        <f t="shared" si="2"/>
        <v>10.079999892786144</v>
      </c>
    </row>
    <row r="145" spans="1:20" ht="15" customHeight="1" x14ac:dyDescent="0.25">
      <c r="A145" t="s">
        <v>9</v>
      </c>
      <c r="B145">
        <v>1002636</v>
      </c>
      <c r="C145" t="s">
        <v>13</v>
      </c>
      <c r="D145">
        <v>1</v>
      </c>
      <c r="E145" t="s">
        <v>229</v>
      </c>
      <c r="F145">
        <v>143</v>
      </c>
      <c r="G145" t="s">
        <v>14</v>
      </c>
      <c r="H145" t="s">
        <v>12</v>
      </c>
      <c r="I145">
        <v>0</v>
      </c>
      <c r="J145" s="4" t="s">
        <v>399</v>
      </c>
      <c r="K145" s="4">
        <v>1002636</v>
      </c>
      <c r="L145" s="3" t="s">
        <v>229</v>
      </c>
      <c r="M145" s="3" t="s">
        <v>13</v>
      </c>
      <c r="N145" s="3" t="s">
        <v>534</v>
      </c>
      <c r="O145" s="5"/>
      <c r="P145" s="4">
        <v>345.5</v>
      </c>
      <c r="Q145" s="4">
        <v>36.799999237060547</v>
      </c>
      <c r="R145" s="4">
        <v>258.32000732421875</v>
      </c>
      <c r="S145" s="4">
        <v>301.10000610351563</v>
      </c>
      <c r="T145" s="10">
        <f t="shared" si="2"/>
        <v>235.43000316619873</v>
      </c>
    </row>
    <row r="146" spans="1:20" ht="15" customHeight="1" x14ac:dyDescent="0.25">
      <c r="A146" t="s">
        <v>9</v>
      </c>
      <c r="B146">
        <v>1002638</v>
      </c>
      <c r="C146" t="s">
        <v>13</v>
      </c>
      <c r="D146">
        <v>1</v>
      </c>
      <c r="E146" t="s">
        <v>74</v>
      </c>
      <c r="F146">
        <v>143</v>
      </c>
      <c r="G146" t="s">
        <v>14</v>
      </c>
      <c r="H146" t="s">
        <v>12</v>
      </c>
      <c r="I146">
        <v>0</v>
      </c>
      <c r="J146" s="4" t="s">
        <v>399</v>
      </c>
      <c r="K146" s="4">
        <v>1002638</v>
      </c>
      <c r="L146" s="3" t="s">
        <v>74</v>
      </c>
      <c r="M146" s="3" t="s">
        <v>13</v>
      </c>
      <c r="N146" s="3" t="s">
        <v>535</v>
      </c>
      <c r="O146" s="4">
        <v>808.20001220703125</v>
      </c>
      <c r="P146" s="4">
        <v>758.5</v>
      </c>
      <c r="Q146" s="4">
        <v>313.70999145507813</v>
      </c>
      <c r="R146" s="4">
        <v>441.19000244140625</v>
      </c>
      <c r="S146" s="4">
        <v>646.82000732421875</v>
      </c>
      <c r="T146" s="10">
        <f t="shared" si="2"/>
        <v>593.68400268554683</v>
      </c>
    </row>
    <row r="147" spans="1:20" ht="15" customHeight="1" x14ac:dyDescent="0.25">
      <c r="A147" t="s">
        <v>9</v>
      </c>
      <c r="B147">
        <v>1002639</v>
      </c>
      <c r="C147" t="s">
        <v>13</v>
      </c>
      <c r="D147">
        <v>1</v>
      </c>
      <c r="F147">
        <v>143</v>
      </c>
      <c r="G147" t="s">
        <v>14</v>
      </c>
      <c r="H147" t="s">
        <v>12</v>
      </c>
      <c r="I147">
        <v>0</v>
      </c>
      <c r="J147" s="4" t="s">
        <v>399</v>
      </c>
      <c r="K147" s="4">
        <v>1002639</v>
      </c>
      <c r="L147" s="3" t="s">
        <v>401</v>
      </c>
      <c r="M147" s="3" t="s">
        <v>13</v>
      </c>
      <c r="N147" s="3" t="s">
        <v>536</v>
      </c>
      <c r="O147" s="6">
        <v>150.72999572753906</v>
      </c>
      <c r="P147" s="6">
        <v>112.44000244140625</v>
      </c>
      <c r="Q147" s="6">
        <v>72.980003356933594</v>
      </c>
      <c r="R147" s="6">
        <v>135.49000549316406</v>
      </c>
      <c r="S147" s="6">
        <v>139.05000305175781</v>
      </c>
      <c r="T147" s="10">
        <f t="shared" si="2"/>
        <v>122.13800201416015</v>
      </c>
    </row>
    <row r="148" spans="1:20" ht="15" customHeight="1" x14ac:dyDescent="0.25">
      <c r="A148" t="s">
        <v>9</v>
      </c>
      <c r="B148">
        <v>1002640</v>
      </c>
      <c r="C148" t="s">
        <v>13</v>
      </c>
      <c r="D148">
        <v>1</v>
      </c>
      <c r="F148">
        <v>143</v>
      </c>
      <c r="G148" t="s">
        <v>14</v>
      </c>
      <c r="H148" t="s">
        <v>12</v>
      </c>
      <c r="I148">
        <v>0</v>
      </c>
      <c r="J148" s="4" t="s">
        <v>399</v>
      </c>
      <c r="K148" s="4">
        <v>1002640</v>
      </c>
      <c r="L148" s="3" t="s">
        <v>401</v>
      </c>
      <c r="M148" s="3" t="s">
        <v>13</v>
      </c>
      <c r="N148" s="3" t="s">
        <v>537</v>
      </c>
      <c r="O148" s="6">
        <v>561.530029296875</v>
      </c>
      <c r="P148" s="6">
        <v>471.80999755859375</v>
      </c>
      <c r="Q148" s="6">
        <v>381.01998901367188</v>
      </c>
      <c r="R148" s="6">
        <v>471.5</v>
      </c>
      <c r="S148" s="6">
        <v>389.239990234375</v>
      </c>
      <c r="T148" s="10">
        <f t="shared" si="2"/>
        <v>455.02000122070314</v>
      </c>
    </row>
    <row r="149" spans="1:20" ht="15" customHeight="1" x14ac:dyDescent="0.25">
      <c r="A149" t="s">
        <v>9</v>
      </c>
      <c r="B149">
        <v>1002641</v>
      </c>
      <c r="C149" t="s">
        <v>13</v>
      </c>
      <c r="D149">
        <v>1</v>
      </c>
      <c r="F149">
        <v>143</v>
      </c>
      <c r="H149" t="s">
        <v>12</v>
      </c>
      <c r="I149">
        <v>0</v>
      </c>
      <c r="J149" s="4" t="s">
        <v>399</v>
      </c>
      <c r="K149" s="4">
        <v>1002641</v>
      </c>
      <c r="L149" s="3" t="s">
        <v>401</v>
      </c>
      <c r="M149" s="3" t="s">
        <v>13</v>
      </c>
      <c r="N149" s="3" t="s">
        <v>538</v>
      </c>
      <c r="O149" s="4">
        <v>343.85000610351563</v>
      </c>
      <c r="P149" s="4">
        <v>408.44000244140625</v>
      </c>
      <c r="Q149" s="4">
        <v>320.33999633789063</v>
      </c>
      <c r="R149" s="4">
        <v>392.79998779296875</v>
      </c>
      <c r="S149" s="4">
        <v>356.85000610351563</v>
      </c>
      <c r="T149" s="10">
        <f t="shared" si="2"/>
        <v>364.45599975585935</v>
      </c>
    </row>
    <row r="150" spans="1:20" ht="15" customHeight="1" x14ac:dyDescent="0.25">
      <c r="A150" t="s">
        <v>9</v>
      </c>
      <c r="B150">
        <v>1002642</v>
      </c>
      <c r="C150" t="s">
        <v>13</v>
      </c>
      <c r="D150">
        <v>1</v>
      </c>
      <c r="F150">
        <v>143</v>
      </c>
      <c r="G150" t="s">
        <v>228</v>
      </c>
      <c r="H150" t="s">
        <v>12</v>
      </c>
      <c r="I150">
        <v>0</v>
      </c>
      <c r="J150" s="4" t="s">
        <v>399</v>
      </c>
      <c r="K150" s="4">
        <v>1002642</v>
      </c>
      <c r="L150" s="3" t="s">
        <v>401</v>
      </c>
      <c r="M150" s="3" t="s">
        <v>13</v>
      </c>
      <c r="N150" s="3" t="s">
        <v>401</v>
      </c>
      <c r="O150" s="6">
        <v>193.89999389648438</v>
      </c>
      <c r="P150" s="6">
        <v>289.70001220703125</v>
      </c>
      <c r="Q150" s="6">
        <v>416.39999389648438</v>
      </c>
      <c r="R150" s="6">
        <v>398.79998779296875</v>
      </c>
      <c r="S150" s="4">
        <v>318.70001220703125</v>
      </c>
      <c r="T150" s="10">
        <f t="shared" si="2"/>
        <v>323.5</v>
      </c>
    </row>
    <row r="151" spans="1:20" ht="15" customHeight="1" x14ac:dyDescent="0.25">
      <c r="A151" t="s">
        <v>9</v>
      </c>
      <c r="B151">
        <v>1002643</v>
      </c>
      <c r="C151" t="s">
        <v>13</v>
      </c>
      <c r="D151">
        <v>1</v>
      </c>
      <c r="F151">
        <v>143</v>
      </c>
      <c r="G151" t="s">
        <v>264</v>
      </c>
      <c r="H151" t="s">
        <v>12</v>
      </c>
      <c r="I151">
        <v>0</v>
      </c>
      <c r="J151" s="4" t="s">
        <v>399</v>
      </c>
      <c r="K151" s="4">
        <v>1002643</v>
      </c>
      <c r="L151" s="3" t="s">
        <v>401</v>
      </c>
      <c r="M151" s="3" t="s">
        <v>13</v>
      </c>
      <c r="N151" s="3" t="s">
        <v>539</v>
      </c>
      <c r="O151" s="4">
        <v>61.639999389648438</v>
      </c>
      <c r="P151" s="4">
        <v>103.54000091552734</v>
      </c>
      <c r="Q151" s="4">
        <v>1.559999942779541</v>
      </c>
      <c r="R151" s="4">
        <v>0</v>
      </c>
      <c r="S151" s="4">
        <v>104.65000152587891</v>
      </c>
      <c r="T151" s="10">
        <f t="shared" si="2"/>
        <v>54.278000354766846</v>
      </c>
    </row>
    <row r="152" spans="1:20" ht="15" customHeight="1" x14ac:dyDescent="0.25">
      <c r="A152" t="s">
        <v>9</v>
      </c>
      <c r="B152">
        <v>1002644</v>
      </c>
      <c r="C152" t="s">
        <v>13</v>
      </c>
      <c r="D152">
        <v>1</v>
      </c>
      <c r="E152" t="s">
        <v>89</v>
      </c>
      <c r="F152">
        <v>143</v>
      </c>
      <c r="G152" t="s">
        <v>14</v>
      </c>
      <c r="H152" t="s">
        <v>12</v>
      </c>
      <c r="I152">
        <v>0</v>
      </c>
      <c r="J152" s="4" t="s">
        <v>399</v>
      </c>
      <c r="K152" s="4">
        <v>1002644</v>
      </c>
      <c r="L152" s="3" t="s">
        <v>89</v>
      </c>
      <c r="M152" s="3" t="s">
        <v>13</v>
      </c>
      <c r="N152" s="3" t="s">
        <v>540</v>
      </c>
      <c r="O152" s="6">
        <v>426.67001342773438</v>
      </c>
      <c r="P152" s="6">
        <v>144.30999755859375</v>
      </c>
      <c r="Q152" s="6">
        <v>54.479999542236328</v>
      </c>
      <c r="R152" s="6">
        <v>245.02999877929688</v>
      </c>
      <c r="S152" s="4">
        <v>168.69999694824219</v>
      </c>
      <c r="T152" s="10">
        <f t="shared" si="2"/>
        <v>207.8380012512207</v>
      </c>
    </row>
    <row r="153" spans="1:20" ht="15" customHeight="1" x14ac:dyDescent="0.25">
      <c r="A153" t="s">
        <v>9</v>
      </c>
      <c r="B153">
        <v>1002645</v>
      </c>
      <c r="C153" t="s">
        <v>13</v>
      </c>
      <c r="D153">
        <v>1</v>
      </c>
      <c r="E153" t="s">
        <v>110</v>
      </c>
      <c r="F153">
        <v>143</v>
      </c>
      <c r="G153" t="s">
        <v>111</v>
      </c>
      <c r="H153" t="s">
        <v>12</v>
      </c>
      <c r="I153">
        <v>0</v>
      </c>
      <c r="J153" s="4" t="s">
        <v>399</v>
      </c>
      <c r="K153" s="4">
        <v>1002645</v>
      </c>
      <c r="L153" s="3" t="s">
        <v>110</v>
      </c>
      <c r="M153" s="3" t="s">
        <v>13</v>
      </c>
      <c r="N153" s="3" t="s">
        <v>541</v>
      </c>
      <c r="O153" s="4">
        <v>571.72998046875</v>
      </c>
      <c r="P153" s="4">
        <v>600.6099853515625</v>
      </c>
      <c r="Q153" s="4">
        <v>555.780029296875</v>
      </c>
      <c r="R153" s="4">
        <v>173.58999633789063</v>
      </c>
      <c r="S153" s="4">
        <v>573.8499755859375</v>
      </c>
      <c r="T153" s="10">
        <f t="shared" si="2"/>
        <v>495.11199340820315</v>
      </c>
    </row>
    <row r="154" spans="1:20" ht="15" customHeight="1" x14ac:dyDescent="0.25">
      <c r="A154" t="s">
        <v>9</v>
      </c>
      <c r="B154">
        <v>1002646</v>
      </c>
      <c r="C154" t="s">
        <v>13</v>
      </c>
      <c r="D154">
        <v>1</v>
      </c>
      <c r="F154">
        <v>143</v>
      </c>
      <c r="G154" t="s">
        <v>17</v>
      </c>
      <c r="H154" t="s">
        <v>12</v>
      </c>
      <c r="I154">
        <v>0</v>
      </c>
      <c r="J154" s="4" t="s">
        <v>399</v>
      </c>
      <c r="K154" s="4">
        <v>1002646</v>
      </c>
      <c r="L154" s="3" t="s">
        <v>401</v>
      </c>
      <c r="M154" s="3" t="s">
        <v>13</v>
      </c>
      <c r="N154" s="3" t="s">
        <v>542</v>
      </c>
      <c r="O154" s="4">
        <v>131.42999267578125</v>
      </c>
      <c r="P154" s="4">
        <v>101.04000091552734</v>
      </c>
      <c r="Q154" s="4">
        <v>35.659999847412109</v>
      </c>
      <c r="R154" s="4">
        <v>52.619998931884766</v>
      </c>
      <c r="S154" s="4">
        <v>9.9999997764825821E-3</v>
      </c>
      <c r="T154" s="10">
        <f t="shared" si="2"/>
        <v>64.151998474076393</v>
      </c>
    </row>
    <row r="155" spans="1:20" ht="15" customHeight="1" x14ac:dyDescent="0.25">
      <c r="A155" t="s">
        <v>9</v>
      </c>
      <c r="B155">
        <v>1002647</v>
      </c>
      <c r="C155" t="s">
        <v>13</v>
      </c>
      <c r="D155">
        <v>1</v>
      </c>
      <c r="F155">
        <v>143</v>
      </c>
      <c r="G155" t="s">
        <v>17</v>
      </c>
      <c r="H155" t="s">
        <v>12</v>
      </c>
      <c r="I155">
        <v>0</v>
      </c>
      <c r="J155" s="4" t="s">
        <v>399</v>
      </c>
      <c r="K155" s="4">
        <v>1002647</v>
      </c>
      <c r="L155" s="3" t="s">
        <v>401</v>
      </c>
      <c r="M155" s="3" t="s">
        <v>13</v>
      </c>
      <c r="N155" s="3" t="s">
        <v>543</v>
      </c>
      <c r="O155" s="4">
        <v>386.39999389648438</v>
      </c>
      <c r="P155" s="4">
        <v>362.8699951171875</v>
      </c>
      <c r="Q155" s="4">
        <v>307.02999877929688</v>
      </c>
      <c r="R155" s="4">
        <v>298.3900146484375</v>
      </c>
      <c r="S155" s="4">
        <v>458.32000732421875</v>
      </c>
      <c r="T155" s="10">
        <f t="shared" si="2"/>
        <v>362.60200195312501</v>
      </c>
    </row>
    <row r="156" spans="1:20" ht="15" customHeight="1" x14ac:dyDescent="0.25">
      <c r="A156" t="s">
        <v>9</v>
      </c>
      <c r="B156">
        <v>1002648</v>
      </c>
      <c r="C156" t="s">
        <v>13</v>
      </c>
      <c r="D156">
        <v>1</v>
      </c>
      <c r="F156">
        <v>143</v>
      </c>
      <c r="G156" t="s">
        <v>17</v>
      </c>
      <c r="H156" t="s">
        <v>12</v>
      </c>
      <c r="I156">
        <v>0</v>
      </c>
      <c r="J156" s="4" t="s">
        <v>399</v>
      </c>
      <c r="K156" s="4">
        <v>1002648</v>
      </c>
      <c r="L156" s="3" t="s">
        <v>401</v>
      </c>
      <c r="M156" s="3" t="s">
        <v>13</v>
      </c>
      <c r="N156" s="3" t="s">
        <v>544</v>
      </c>
      <c r="O156" s="6">
        <v>302.94000244140625</v>
      </c>
      <c r="P156" s="6">
        <v>312.5</v>
      </c>
      <c r="Q156" s="6">
        <v>213.8800048828125</v>
      </c>
      <c r="R156" s="6">
        <v>308.739990234375</v>
      </c>
      <c r="S156" s="6">
        <v>294.3699951171875</v>
      </c>
      <c r="T156" s="10">
        <f t="shared" si="2"/>
        <v>286.48599853515623</v>
      </c>
    </row>
    <row r="157" spans="1:20" ht="15" customHeight="1" x14ac:dyDescent="0.25">
      <c r="A157" t="s">
        <v>9</v>
      </c>
      <c r="B157">
        <v>1002649</v>
      </c>
      <c r="C157" t="s">
        <v>13</v>
      </c>
      <c r="D157">
        <v>1</v>
      </c>
      <c r="F157">
        <v>143</v>
      </c>
      <c r="G157" t="s">
        <v>91</v>
      </c>
      <c r="H157" t="s">
        <v>12</v>
      </c>
      <c r="I157">
        <v>0</v>
      </c>
      <c r="J157" s="4" t="s">
        <v>399</v>
      </c>
      <c r="K157" s="4">
        <v>1002649</v>
      </c>
      <c r="L157" s="3" t="s">
        <v>401</v>
      </c>
      <c r="M157" s="3" t="s">
        <v>13</v>
      </c>
      <c r="N157" s="3" t="s">
        <v>545</v>
      </c>
      <c r="O157" s="4">
        <v>537.239990234375</v>
      </c>
      <c r="P157" s="4">
        <v>499.1199951171875</v>
      </c>
      <c r="Q157" s="4">
        <v>457.79000854492188</v>
      </c>
      <c r="R157" s="4">
        <v>498.10000610351563</v>
      </c>
      <c r="S157" s="4">
        <v>741.219970703125</v>
      </c>
      <c r="T157" s="10">
        <f t="shared" si="2"/>
        <v>546.69399414062502</v>
      </c>
    </row>
    <row r="158" spans="1:20" ht="15" customHeight="1" x14ac:dyDescent="0.25">
      <c r="A158" t="s">
        <v>9</v>
      </c>
      <c r="B158">
        <v>1002650</v>
      </c>
      <c r="C158" t="s">
        <v>13</v>
      </c>
      <c r="D158">
        <v>1</v>
      </c>
      <c r="F158">
        <v>143</v>
      </c>
      <c r="G158" t="s">
        <v>14</v>
      </c>
      <c r="H158" t="s">
        <v>12</v>
      </c>
      <c r="I158">
        <v>0</v>
      </c>
      <c r="J158" s="4" t="s">
        <v>399</v>
      </c>
      <c r="K158" s="4">
        <v>1002650</v>
      </c>
      <c r="L158" s="3" t="s">
        <v>401</v>
      </c>
      <c r="M158" s="3" t="s">
        <v>13</v>
      </c>
      <c r="N158" s="3" t="s">
        <v>546</v>
      </c>
      <c r="O158" s="6">
        <v>110.62000274658203</v>
      </c>
      <c r="P158" s="6">
        <v>128.75999450683594</v>
      </c>
      <c r="Q158" s="6">
        <v>250.33000183105469</v>
      </c>
      <c r="R158" s="6">
        <v>255.5</v>
      </c>
      <c r="S158" s="6">
        <v>194.55999755859375</v>
      </c>
      <c r="T158" s="10">
        <f t="shared" si="2"/>
        <v>187.95399932861329</v>
      </c>
    </row>
    <row r="159" spans="1:20" ht="15" customHeight="1" x14ac:dyDescent="0.25">
      <c r="A159" t="s">
        <v>9</v>
      </c>
      <c r="B159">
        <v>1002651</v>
      </c>
      <c r="C159" t="s">
        <v>13</v>
      </c>
      <c r="D159">
        <v>1</v>
      </c>
      <c r="F159">
        <v>143</v>
      </c>
      <c r="G159" t="s">
        <v>14</v>
      </c>
      <c r="H159" t="s">
        <v>12</v>
      </c>
      <c r="I159">
        <v>0</v>
      </c>
      <c r="J159" s="4" t="s">
        <v>399</v>
      </c>
      <c r="K159" s="4">
        <v>1002651</v>
      </c>
      <c r="L159" s="3" t="s">
        <v>401</v>
      </c>
      <c r="M159" s="3" t="s">
        <v>13</v>
      </c>
      <c r="N159" s="3" t="s">
        <v>547</v>
      </c>
      <c r="O159" s="4">
        <v>71.860000610351563</v>
      </c>
      <c r="P159" s="4">
        <v>183.55999755859375</v>
      </c>
      <c r="Q159" s="4">
        <v>5.7800002098083496</v>
      </c>
      <c r="R159" s="4">
        <v>1.6000000238418579</v>
      </c>
      <c r="S159" s="4">
        <v>3.5399999618530273</v>
      </c>
      <c r="T159" s="10">
        <f t="shared" si="2"/>
        <v>53.267999672889708</v>
      </c>
    </row>
    <row r="160" spans="1:20" ht="15" customHeight="1" x14ac:dyDescent="0.25">
      <c r="A160" t="s">
        <v>9</v>
      </c>
      <c r="B160">
        <v>1002653</v>
      </c>
      <c r="C160" t="s">
        <v>13</v>
      </c>
      <c r="D160">
        <v>1</v>
      </c>
      <c r="E160" t="s">
        <v>141</v>
      </c>
      <c r="F160">
        <v>143</v>
      </c>
      <c r="H160" t="s">
        <v>12</v>
      </c>
      <c r="I160">
        <v>0</v>
      </c>
      <c r="J160" s="4" t="s">
        <v>399</v>
      </c>
      <c r="K160" s="4">
        <v>1002653</v>
      </c>
      <c r="L160" s="3" t="s">
        <v>141</v>
      </c>
      <c r="M160" s="3" t="s">
        <v>13</v>
      </c>
      <c r="N160" s="3" t="s">
        <v>548</v>
      </c>
      <c r="O160" s="4">
        <v>746.5</v>
      </c>
      <c r="P160" s="4">
        <v>726.530029296875</v>
      </c>
      <c r="Q160" s="4">
        <v>305.44000244140625</v>
      </c>
      <c r="R160" s="4">
        <v>476.72000122070313</v>
      </c>
      <c r="S160" s="4">
        <v>553.3499755859375</v>
      </c>
      <c r="T160" s="10">
        <f t="shared" si="2"/>
        <v>561.7080017089844</v>
      </c>
    </row>
    <row r="161" spans="1:20" ht="15" customHeight="1" x14ac:dyDescent="0.25">
      <c r="A161" t="s">
        <v>9</v>
      </c>
      <c r="B161">
        <v>1002654</v>
      </c>
      <c r="C161" t="s">
        <v>13</v>
      </c>
      <c r="D161">
        <v>1</v>
      </c>
      <c r="F161">
        <v>143</v>
      </c>
      <c r="G161" t="s">
        <v>17</v>
      </c>
      <c r="H161" t="s">
        <v>12</v>
      </c>
      <c r="I161">
        <v>0</v>
      </c>
      <c r="J161" s="4" t="s">
        <v>399</v>
      </c>
      <c r="K161" s="4">
        <v>1002654</v>
      </c>
      <c r="L161" s="3" t="s">
        <v>401</v>
      </c>
      <c r="M161" s="3" t="s">
        <v>13</v>
      </c>
      <c r="N161" s="3" t="s">
        <v>549</v>
      </c>
      <c r="O161" s="6">
        <v>635.760009765625</v>
      </c>
      <c r="P161" s="6">
        <v>491.3900146484375</v>
      </c>
      <c r="Q161" s="6">
        <v>468.60000610351563</v>
      </c>
      <c r="R161" s="6">
        <v>630.42999267578125</v>
      </c>
      <c r="S161" s="6">
        <v>712.72998046875</v>
      </c>
      <c r="T161" s="10">
        <f t="shared" si="2"/>
        <v>587.78200073242192</v>
      </c>
    </row>
    <row r="162" spans="1:20" ht="15" customHeight="1" x14ac:dyDescent="0.25">
      <c r="A162" t="s">
        <v>9</v>
      </c>
      <c r="B162">
        <v>1002655</v>
      </c>
      <c r="C162" t="s">
        <v>13</v>
      </c>
      <c r="D162">
        <v>1</v>
      </c>
      <c r="E162" t="s">
        <v>311</v>
      </c>
      <c r="F162">
        <v>143</v>
      </c>
      <c r="G162" t="s">
        <v>14</v>
      </c>
      <c r="H162" t="s">
        <v>12</v>
      </c>
      <c r="I162">
        <v>0</v>
      </c>
      <c r="J162" s="4" t="s">
        <v>399</v>
      </c>
      <c r="K162" s="4">
        <v>1002655</v>
      </c>
      <c r="L162" s="3" t="s">
        <v>311</v>
      </c>
      <c r="M162" s="3" t="s">
        <v>13</v>
      </c>
      <c r="N162" s="3" t="s">
        <v>550</v>
      </c>
      <c r="O162" s="4">
        <v>332.64999389648438</v>
      </c>
      <c r="P162" s="4">
        <v>492.07000732421875</v>
      </c>
      <c r="Q162" s="4">
        <v>324.45999145507813</v>
      </c>
      <c r="R162" s="4">
        <v>476.47000122070313</v>
      </c>
      <c r="S162" s="4">
        <v>390</v>
      </c>
      <c r="T162" s="10">
        <f t="shared" si="2"/>
        <v>403.1299987792969</v>
      </c>
    </row>
    <row r="163" spans="1:20" ht="15" customHeight="1" x14ac:dyDescent="0.25">
      <c r="A163" t="s">
        <v>9</v>
      </c>
      <c r="B163">
        <v>1002656</v>
      </c>
      <c r="C163" t="s">
        <v>13</v>
      </c>
      <c r="D163">
        <v>1</v>
      </c>
      <c r="E163" t="s">
        <v>255</v>
      </c>
      <c r="F163">
        <v>143</v>
      </c>
      <c r="G163" t="s">
        <v>256</v>
      </c>
      <c r="H163" t="s">
        <v>12</v>
      </c>
      <c r="I163">
        <v>0</v>
      </c>
      <c r="J163" s="4" t="s">
        <v>399</v>
      </c>
      <c r="K163" s="4">
        <v>1002656</v>
      </c>
      <c r="L163" s="3" t="s">
        <v>255</v>
      </c>
      <c r="M163" s="3" t="s">
        <v>13</v>
      </c>
      <c r="N163" s="3" t="s">
        <v>551</v>
      </c>
      <c r="O163" s="4">
        <v>9.9999997764825821E-3</v>
      </c>
      <c r="P163" s="4">
        <v>3.9999999105930328E-2</v>
      </c>
      <c r="Q163" s="4">
        <v>9.0000003576278687E-2</v>
      </c>
      <c r="R163" s="4">
        <v>1.9999999552965164E-2</v>
      </c>
      <c r="S163" s="4">
        <v>7.9999998211860657E-2</v>
      </c>
      <c r="T163" s="10">
        <f t="shared" si="2"/>
        <v>4.8000000044703485E-2</v>
      </c>
    </row>
    <row r="164" spans="1:20" ht="15" customHeight="1" x14ac:dyDescent="0.25">
      <c r="A164" t="s">
        <v>9</v>
      </c>
      <c r="B164">
        <v>1002657</v>
      </c>
      <c r="C164" t="s">
        <v>13</v>
      </c>
      <c r="D164">
        <v>1</v>
      </c>
      <c r="F164">
        <v>143</v>
      </c>
      <c r="G164" t="s">
        <v>14</v>
      </c>
      <c r="H164" t="s">
        <v>12</v>
      </c>
      <c r="I164">
        <v>0</v>
      </c>
      <c r="J164" s="4" t="s">
        <v>399</v>
      </c>
      <c r="K164" s="4">
        <v>1002657</v>
      </c>
      <c r="L164" s="3" t="s">
        <v>401</v>
      </c>
      <c r="M164" s="3" t="s">
        <v>13</v>
      </c>
      <c r="N164" s="3" t="s">
        <v>552</v>
      </c>
      <c r="O164" s="4">
        <v>446.41000366210938</v>
      </c>
      <c r="P164" s="4">
        <v>366.04000854492188</v>
      </c>
      <c r="Q164" s="4">
        <v>296.989990234375</v>
      </c>
      <c r="R164" s="4">
        <v>215.5</v>
      </c>
      <c r="S164" s="4">
        <v>330.55999755859375</v>
      </c>
      <c r="T164" s="10">
        <f t="shared" si="2"/>
        <v>331.1</v>
      </c>
    </row>
    <row r="165" spans="1:20" ht="15" customHeight="1" x14ac:dyDescent="0.25">
      <c r="A165" t="s">
        <v>9</v>
      </c>
      <c r="B165">
        <v>1002658</v>
      </c>
      <c r="C165" t="s">
        <v>13</v>
      </c>
      <c r="D165">
        <v>1</v>
      </c>
      <c r="F165">
        <v>143</v>
      </c>
      <c r="G165" t="s">
        <v>14</v>
      </c>
      <c r="H165" t="s">
        <v>12</v>
      </c>
      <c r="I165">
        <v>0</v>
      </c>
      <c r="J165" s="4" t="s">
        <v>399</v>
      </c>
      <c r="K165" s="4">
        <v>1002658</v>
      </c>
      <c r="L165" s="3" t="s">
        <v>401</v>
      </c>
      <c r="M165" s="3" t="s">
        <v>13</v>
      </c>
      <c r="N165" s="3" t="s">
        <v>553</v>
      </c>
      <c r="O165" s="6">
        <v>168.00999450683594</v>
      </c>
      <c r="P165" s="6">
        <v>183.30000305175781</v>
      </c>
      <c r="Q165" s="6">
        <v>476.77999877929688</v>
      </c>
      <c r="R165" s="6">
        <v>548.84002685546875</v>
      </c>
      <c r="S165" s="4">
        <v>403.8599853515625</v>
      </c>
      <c r="T165" s="10">
        <f t="shared" si="2"/>
        <v>356.15800170898439</v>
      </c>
    </row>
    <row r="166" spans="1:20" ht="15" customHeight="1" x14ac:dyDescent="0.25">
      <c r="A166" t="s">
        <v>9</v>
      </c>
      <c r="B166">
        <v>1002659</v>
      </c>
      <c r="C166" t="s">
        <v>13</v>
      </c>
      <c r="D166">
        <v>1</v>
      </c>
      <c r="E166" t="s">
        <v>125</v>
      </c>
      <c r="F166">
        <v>143</v>
      </c>
      <c r="G166" t="s">
        <v>14</v>
      </c>
      <c r="H166" t="s">
        <v>12</v>
      </c>
      <c r="I166">
        <v>0</v>
      </c>
      <c r="J166" s="4" t="s">
        <v>399</v>
      </c>
      <c r="K166" s="4">
        <v>1002659</v>
      </c>
      <c r="L166" s="3" t="s">
        <v>125</v>
      </c>
      <c r="M166" s="3" t="s">
        <v>13</v>
      </c>
      <c r="N166" s="3" t="s">
        <v>554</v>
      </c>
      <c r="O166" s="6">
        <v>343.260009765625</v>
      </c>
      <c r="P166" s="6">
        <v>254.19000244140625</v>
      </c>
      <c r="Q166" s="6">
        <v>339.70001220703125</v>
      </c>
      <c r="R166" s="6">
        <v>301.73001098632813</v>
      </c>
      <c r="S166" s="6">
        <v>345.72000122070313</v>
      </c>
      <c r="T166" s="10">
        <f t="shared" si="2"/>
        <v>316.92000732421877</v>
      </c>
    </row>
    <row r="167" spans="1:20" ht="15" customHeight="1" x14ac:dyDescent="0.25">
      <c r="A167" t="s">
        <v>9</v>
      </c>
      <c r="B167">
        <v>1002660</v>
      </c>
      <c r="C167" t="s">
        <v>13</v>
      </c>
      <c r="D167">
        <v>1</v>
      </c>
      <c r="F167">
        <v>143</v>
      </c>
      <c r="G167" t="s">
        <v>14</v>
      </c>
      <c r="H167" t="s">
        <v>12</v>
      </c>
      <c r="I167">
        <v>0</v>
      </c>
      <c r="J167" s="4" t="s">
        <v>399</v>
      </c>
      <c r="K167" s="4">
        <v>1002660</v>
      </c>
      <c r="L167" s="3" t="s">
        <v>401</v>
      </c>
      <c r="M167" s="3" t="s">
        <v>13</v>
      </c>
      <c r="N167" s="3" t="s">
        <v>555</v>
      </c>
      <c r="O167" s="4">
        <v>466.8800048828125</v>
      </c>
      <c r="P167" s="4">
        <v>485.1300048828125</v>
      </c>
      <c r="Q167" s="4">
        <v>515.52001953125</v>
      </c>
      <c r="R167" s="4">
        <v>486.67001342773438</v>
      </c>
      <c r="S167" s="4">
        <v>524.530029296875</v>
      </c>
      <c r="T167" s="10">
        <f t="shared" si="2"/>
        <v>495.74601440429689</v>
      </c>
    </row>
    <row r="168" spans="1:20" ht="15" customHeight="1" x14ac:dyDescent="0.25">
      <c r="A168" t="s">
        <v>9</v>
      </c>
      <c r="B168">
        <v>1002661</v>
      </c>
      <c r="C168" t="s">
        <v>13</v>
      </c>
      <c r="D168">
        <v>1</v>
      </c>
      <c r="F168">
        <v>143</v>
      </c>
      <c r="G168" t="s">
        <v>14</v>
      </c>
      <c r="H168" t="s">
        <v>12</v>
      </c>
      <c r="I168">
        <v>0</v>
      </c>
      <c r="J168" s="4" t="s">
        <v>399</v>
      </c>
      <c r="K168" s="4">
        <v>1002661</v>
      </c>
      <c r="L168" s="3" t="s">
        <v>401</v>
      </c>
      <c r="M168" s="3" t="s">
        <v>13</v>
      </c>
      <c r="N168" s="3" t="s">
        <v>556</v>
      </c>
      <c r="O168" s="4">
        <v>709.04998779296875</v>
      </c>
      <c r="P168" s="4">
        <v>559.72998046875</v>
      </c>
      <c r="Q168" s="4">
        <v>695.34002685546875</v>
      </c>
      <c r="R168" s="4">
        <v>741.9000244140625</v>
      </c>
      <c r="S168" s="4">
        <v>671.530029296875</v>
      </c>
      <c r="T168" s="10">
        <f t="shared" si="2"/>
        <v>675.510009765625</v>
      </c>
    </row>
    <row r="169" spans="1:20" ht="15" customHeight="1" x14ac:dyDescent="0.25">
      <c r="A169" t="s">
        <v>9</v>
      </c>
      <c r="B169">
        <v>1002662</v>
      </c>
      <c r="C169" t="s">
        <v>13</v>
      </c>
      <c r="D169">
        <v>1</v>
      </c>
      <c r="F169">
        <v>143</v>
      </c>
      <c r="G169" t="s">
        <v>14</v>
      </c>
      <c r="H169" t="s">
        <v>12</v>
      </c>
      <c r="I169">
        <v>0</v>
      </c>
      <c r="J169" s="4" t="s">
        <v>399</v>
      </c>
      <c r="K169" s="4">
        <v>1002662</v>
      </c>
      <c r="L169" s="3" t="s">
        <v>401</v>
      </c>
      <c r="M169" s="3" t="s">
        <v>13</v>
      </c>
      <c r="N169" s="3" t="s">
        <v>557</v>
      </c>
      <c r="O169" s="4">
        <v>589</v>
      </c>
      <c r="P169" s="4">
        <v>607.469970703125</v>
      </c>
      <c r="Q169" s="4">
        <v>472.69000244140625</v>
      </c>
      <c r="R169" s="4">
        <v>485.52999877929688</v>
      </c>
      <c r="S169" s="4">
        <v>390.3800048828125</v>
      </c>
      <c r="T169" s="10">
        <f t="shared" si="2"/>
        <v>509.01399536132811</v>
      </c>
    </row>
    <row r="170" spans="1:20" ht="15" customHeight="1" x14ac:dyDescent="0.25">
      <c r="A170" t="s">
        <v>9</v>
      </c>
      <c r="B170">
        <v>1002664</v>
      </c>
      <c r="C170" t="s">
        <v>13</v>
      </c>
      <c r="D170">
        <v>1</v>
      </c>
      <c r="E170" t="s">
        <v>350</v>
      </c>
      <c r="F170">
        <v>143</v>
      </c>
      <c r="G170" s="1" t="s">
        <v>351</v>
      </c>
      <c r="H170" t="s">
        <v>12</v>
      </c>
      <c r="I170">
        <v>0</v>
      </c>
      <c r="J170" s="4" t="s">
        <v>399</v>
      </c>
      <c r="K170" s="4">
        <v>1002664</v>
      </c>
      <c r="L170" s="3" t="s">
        <v>350</v>
      </c>
      <c r="M170" s="3" t="s">
        <v>13</v>
      </c>
      <c r="N170" s="3" t="s">
        <v>558</v>
      </c>
      <c r="O170" s="6">
        <v>319.29000854492188</v>
      </c>
      <c r="P170" s="6">
        <v>220.66000366210938</v>
      </c>
      <c r="Q170" s="6">
        <v>228.28999328613281</v>
      </c>
      <c r="R170" s="6">
        <v>249.97999572753906</v>
      </c>
      <c r="S170" s="6">
        <v>342.80999755859375</v>
      </c>
      <c r="T170" s="10">
        <f t="shared" si="2"/>
        <v>272.20599975585935</v>
      </c>
    </row>
    <row r="171" spans="1:20" ht="15" customHeight="1" x14ac:dyDescent="0.25">
      <c r="A171" t="s">
        <v>9</v>
      </c>
      <c r="B171">
        <v>1002665</v>
      </c>
      <c r="C171" t="s">
        <v>13</v>
      </c>
      <c r="D171">
        <v>1</v>
      </c>
      <c r="E171" t="s">
        <v>118</v>
      </c>
      <c r="F171">
        <v>143</v>
      </c>
      <c r="H171" t="s">
        <v>12</v>
      </c>
      <c r="I171">
        <v>0</v>
      </c>
      <c r="J171" s="4" t="s">
        <v>399</v>
      </c>
      <c r="K171" s="4">
        <v>1002665</v>
      </c>
      <c r="L171" s="3" t="s">
        <v>118</v>
      </c>
      <c r="M171" s="3" t="s">
        <v>13</v>
      </c>
      <c r="N171" s="3" t="s">
        <v>559</v>
      </c>
      <c r="O171" s="6">
        <v>232.3800048828125</v>
      </c>
      <c r="P171" s="6">
        <v>244.55999755859375</v>
      </c>
      <c r="Q171" s="6">
        <v>258.45001220703125</v>
      </c>
      <c r="R171" s="6">
        <v>199.25999450683594</v>
      </c>
      <c r="S171" s="6">
        <v>396.57000732421875</v>
      </c>
      <c r="T171" s="10">
        <f t="shared" si="2"/>
        <v>266.24400329589844</v>
      </c>
    </row>
    <row r="172" spans="1:20" ht="15" customHeight="1" x14ac:dyDescent="0.25">
      <c r="A172" t="s">
        <v>9</v>
      </c>
      <c r="B172">
        <v>1002666</v>
      </c>
      <c r="C172" t="s">
        <v>13</v>
      </c>
      <c r="D172">
        <v>1</v>
      </c>
      <c r="E172" t="s">
        <v>174</v>
      </c>
      <c r="F172">
        <v>143</v>
      </c>
      <c r="G172" s="1" t="s">
        <v>175</v>
      </c>
      <c r="H172" t="s">
        <v>12</v>
      </c>
      <c r="I172">
        <v>0</v>
      </c>
      <c r="J172" s="4" t="s">
        <v>399</v>
      </c>
      <c r="K172" s="4">
        <v>1002666</v>
      </c>
      <c r="L172" s="3" t="s">
        <v>174</v>
      </c>
      <c r="M172" s="3" t="s">
        <v>13</v>
      </c>
      <c r="N172" s="3" t="s">
        <v>560</v>
      </c>
      <c r="O172" s="6">
        <v>268.23001098632813</v>
      </c>
      <c r="P172" s="6">
        <v>161.5</v>
      </c>
      <c r="Q172" s="6">
        <v>373.51998901367188</v>
      </c>
      <c r="R172" s="6">
        <v>543.97998046875</v>
      </c>
      <c r="S172" s="6">
        <v>860.78997802734375</v>
      </c>
      <c r="T172" s="10">
        <f t="shared" si="2"/>
        <v>441.60399169921874</v>
      </c>
    </row>
    <row r="173" spans="1:20" ht="15" customHeight="1" x14ac:dyDescent="0.25">
      <c r="A173" t="s">
        <v>9</v>
      </c>
      <c r="B173">
        <v>1002667</v>
      </c>
      <c r="C173" t="s">
        <v>13</v>
      </c>
      <c r="D173">
        <v>1</v>
      </c>
      <c r="F173">
        <v>143</v>
      </c>
      <c r="H173" t="s">
        <v>12</v>
      </c>
      <c r="I173">
        <v>0</v>
      </c>
      <c r="J173" s="4" t="s">
        <v>399</v>
      </c>
      <c r="K173" s="4">
        <v>1002667</v>
      </c>
      <c r="L173" s="3" t="s">
        <v>401</v>
      </c>
      <c r="M173" s="3" t="s">
        <v>13</v>
      </c>
      <c r="N173" s="3" t="s">
        <v>561</v>
      </c>
      <c r="O173" s="6">
        <v>330.95001220703125</v>
      </c>
      <c r="P173" s="6">
        <v>279.3900146484375</v>
      </c>
      <c r="Q173" s="6">
        <v>98.5</v>
      </c>
      <c r="R173" s="6">
        <v>232.75</v>
      </c>
      <c r="S173" s="6">
        <v>267.79998779296875</v>
      </c>
      <c r="T173" s="10">
        <f t="shared" si="2"/>
        <v>241.87800292968751</v>
      </c>
    </row>
    <row r="174" spans="1:20" ht="15" customHeight="1" x14ac:dyDescent="0.25">
      <c r="A174" t="s">
        <v>9</v>
      </c>
      <c r="B174">
        <v>1002668</v>
      </c>
      <c r="C174" t="s">
        <v>13</v>
      </c>
      <c r="D174">
        <v>1</v>
      </c>
      <c r="F174">
        <v>143</v>
      </c>
      <c r="G174" t="s">
        <v>17</v>
      </c>
      <c r="H174" t="s">
        <v>12</v>
      </c>
      <c r="I174">
        <v>0</v>
      </c>
      <c r="J174" s="4" t="s">
        <v>399</v>
      </c>
      <c r="K174" s="4">
        <v>1002668</v>
      </c>
      <c r="L174" s="3" t="s">
        <v>401</v>
      </c>
      <c r="M174" s="3" t="s">
        <v>13</v>
      </c>
      <c r="N174" s="3" t="s">
        <v>562</v>
      </c>
      <c r="O174" s="6">
        <v>505.67999267578125</v>
      </c>
      <c r="P174" s="6">
        <v>500.3900146484375</v>
      </c>
      <c r="Q174" s="6">
        <v>298.20001220703125</v>
      </c>
      <c r="R174" s="6">
        <v>476.260009765625</v>
      </c>
      <c r="S174" s="6">
        <v>551.20001220703125</v>
      </c>
      <c r="T174" s="10">
        <f t="shared" si="2"/>
        <v>466.34600830078125</v>
      </c>
    </row>
    <row r="175" spans="1:20" ht="15" customHeight="1" x14ac:dyDescent="0.25">
      <c r="A175" t="s">
        <v>9</v>
      </c>
      <c r="B175">
        <v>1002670</v>
      </c>
      <c r="C175" t="s">
        <v>13</v>
      </c>
      <c r="D175">
        <v>1</v>
      </c>
      <c r="E175" t="s">
        <v>72</v>
      </c>
      <c r="F175">
        <v>143</v>
      </c>
      <c r="G175" t="s">
        <v>17</v>
      </c>
      <c r="H175" t="s">
        <v>12</v>
      </c>
      <c r="I175">
        <v>0</v>
      </c>
      <c r="J175" s="4" t="s">
        <v>399</v>
      </c>
      <c r="K175" s="4">
        <v>1002670</v>
      </c>
      <c r="L175" s="3" t="s">
        <v>72</v>
      </c>
      <c r="M175" s="3" t="s">
        <v>13</v>
      </c>
      <c r="N175" s="3" t="s">
        <v>563</v>
      </c>
      <c r="P175" s="6">
        <v>201.80000305175781</v>
      </c>
      <c r="Q175" s="6">
        <v>2.7000000476837158</v>
      </c>
      <c r="R175" s="6">
        <v>381.35000610351563</v>
      </c>
      <c r="S175" s="6">
        <v>327.47000122070313</v>
      </c>
      <c r="T175" s="10">
        <f t="shared" si="2"/>
        <v>228.33000260591507</v>
      </c>
    </row>
    <row r="176" spans="1:20" ht="15" customHeight="1" x14ac:dyDescent="0.25">
      <c r="A176" t="s">
        <v>9</v>
      </c>
      <c r="B176">
        <v>1002671</v>
      </c>
      <c r="C176" t="s">
        <v>13</v>
      </c>
      <c r="D176">
        <v>1</v>
      </c>
      <c r="F176">
        <v>143</v>
      </c>
      <c r="G176" t="s">
        <v>17</v>
      </c>
      <c r="H176" t="s">
        <v>12</v>
      </c>
      <c r="I176">
        <v>0</v>
      </c>
      <c r="J176" s="4" t="s">
        <v>399</v>
      </c>
      <c r="K176" s="4">
        <v>1002671</v>
      </c>
      <c r="L176" s="3" t="s">
        <v>401</v>
      </c>
      <c r="M176" s="3" t="s">
        <v>13</v>
      </c>
      <c r="N176" s="3" t="s">
        <v>401</v>
      </c>
      <c r="O176" s="6">
        <v>661.46002197265625</v>
      </c>
      <c r="P176" s="6">
        <v>630.65997314453125</v>
      </c>
      <c r="Q176" s="6">
        <v>535.82000732421875</v>
      </c>
      <c r="R176" s="6">
        <v>609.29998779296875</v>
      </c>
      <c r="S176" s="6">
        <v>609.29998779296875</v>
      </c>
      <c r="T176" s="10">
        <f t="shared" si="2"/>
        <v>609.3079956054687</v>
      </c>
    </row>
    <row r="177" spans="1:20" ht="15" customHeight="1" x14ac:dyDescent="0.25">
      <c r="A177" t="s">
        <v>9</v>
      </c>
      <c r="B177">
        <v>1002672</v>
      </c>
      <c r="C177" t="s">
        <v>13</v>
      </c>
      <c r="D177">
        <v>1</v>
      </c>
      <c r="E177" t="s">
        <v>66</v>
      </c>
      <c r="F177">
        <v>143</v>
      </c>
      <c r="G177" t="s">
        <v>67</v>
      </c>
      <c r="H177" t="s">
        <v>12</v>
      </c>
      <c r="I177">
        <v>0</v>
      </c>
      <c r="J177" s="4" t="s">
        <v>399</v>
      </c>
      <c r="K177" s="4">
        <v>1002672</v>
      </c>
      <c r="L177" s="3" t="s">
        <v>66</v>
      </c>
      <c r="M177" s="3" t="s">
        <v>13</v>
      </c>
      <c r="N177" s="3" t="s">
        <v>564</v>
      </c>
      <c r="O177" s="6">
        <v>368.79998779296875</v>
      </c>
      <c r="P177" s="6">
        <v>391.70001220703125</v>
      </c>
      <c r="Q177" s="6">
        <v>290.5</v>
      </c>
      <c r="R177" s="6">
        <v>392.39999389648438</v>
      </c>
      <c r="S177" s="6">
        <v>387.79998779296875</v>
      </c>
      <c r="T177" s="10">
        <f t="shared" si="2"/>
        <v>366.2399963378906</v>
      </c>
    </row>
    <row r="178" spans="1:20" ht="15" customHeight="1" x14ac:dyDescent="0.25">
      <c r="A178" t="s">
        <v>9</v>
      </c>
      <c r="B178">
        <v>1002673</v>
      </c>
      <c r="C178" t="s">
        <v>13</v>
      </c>
      <c r="D178">
        <v>1</v>
      </c>
      <c r="F178">
        <v>143</v>
      </c>
      <c r="G178" t="s">
        <v>14</v>
      </c>
      <c r="H178" t="s">
        <v>12</v>
      </c>
      <c r="I178">
        <v>0</v>
      </c>
      <c r="J178" s="4" t="s">
        <v>399</v>
      </c>
      <c r="K178" s="4">
        <v>1002673</v>
      </c>
      <c r="L178" s="3" t="s">
        <v>401</v>
      </c>
      <c r="M178" s="3" t="s">
        <v>13</v>
      </c>
      <c r="N178" s="3" t="s">
        <v>565</v>
      </c>
      <c r="O178" s="6">
        <v>217.6199951171875</v>
      </c>
      <c r="P178" s="6">
        <v>175.75</v>
      </c>
      <c r="Q178" s="6">
        <v>286.48001098632813</v>
      </c>
      <c r="R178" s="6">
        <v>292.1099853515625</v>
      </c>
      <c r="S178" s="6">
        <v>300.1199951171875</v>
      </c>
      <c r="T178" s="10">
        <f t="shared" si="2"/>
        <v>254.41599731445314</v>
      </c>
    </row>
    <row r="179" spans="1:20" ht="15" customHeight="1" x14ac:dyDescent="0.25">
      <c r="A179" t="s">
        <v>9</v>
      </c>
      <c r="B179">
        <v>1002674</v>
      </c>
      <c r="C179" t="s">
        <v>13</v>
      </c>
      <c r="D179">
        <v>1</v>
      </c>
      <c r="E179" t="s">
        <v>249</v>
      </c>
      <c r="F179">
        <v>143</v>
      </c>
      <c r="G179" t="s">
        <v>250</v>
      </c>
      <c r="H179" t="s">
        <v>12</v>
      </c>
      <c r="I179">
        <v>0</v>
      </c>
      <c r="J179" s="4" t="s">
        <v>399</v>
      </c>
      <c r="K179" s="4">
        <v>1002674</v>
      </c>
      <c r="L179" s="3" t="s">
        <v>249</v>
      </c>
      <c r="M179" s="3" t="s">
        <v>13</v>
      </c>
      <c r="N179" s="3" t="s">
        <v>566</v>
      </c>
      <c r="P179" s="6">
        <v>100.80000305175781</v>
      </c>
      <c r="Q179" s="6">
        <v>82.699996948242188</v>
      </c>
      <c r="R179" s="6">
        <v>0</v>
      </c>
      <c r="S179" s="6">
        <v>0</v>
      </c>
      <c r="T179" s="10">
        <f t="shared" si="2"/>
        <v>45.875</v>
      </c>
    </row>
    <row r="180" spans="1:20" ht="15" customHeight="1" x14ac:dyDescent="0.25">
      <c r="A180" t="s">
        <v>9</v>
      </c>
      <c r="B180">
        <v>1002675</v>
      </c>
      <c r="C180" t="s">
        <v>13</v>
      </c>
      <c r="D180">
        <v>1</v>
      </c>
      <c r="E180" t="s">
        <v>387</v>
      </c>
      <c r="F180">
        <v>143</v>
      </c>
      <c r="G180" t="s">
        <v>388</v>
      </c>
      <c r="H180" t="s">
        <v>12</v>
      </c>
      <c r="I180">
        <v>0</v>
      </c>
      <c r="J180" s="4" t="s">
        <v>399</v>
      </c>
      <c r="K180" s="4">
        <v>1002675</v>
      </c>
      <c r="L180" s="3" t="s">
        <v>387</v>
      </c>
      <c r="M180" s="3" t="s">
        <v>13</v>
      </c>
      <c r="N180" s="3" t="s">
        <v>567</v>
      </c>
      <c r="O180" s="4">
        <v>597.8800048828125</v>
      </c>
      <c r="P180" s="4">
        <v>470.1199951171875</v>
      </c>
      <c r="Q180" s="4">
        <v>379.08999633789063</v>
      </c>
      <c r="R180" s="4">
        <v>241.49000549316406</v>
      </c>
      <c r="S180" s="4">
        <v>478.8800048828125</v>
      </c>
      <c r="T180" s="10">
        <f t="shared" si="2"/>
        <v>433.49200134277345</v>
      </c>
    </row>
    <row r="181" spans="1:20" ht="15" customHeight="1" x14ac:dyDescent="0.25">
      <c r="A181" t="s">
        <v>9</v>
      </c>
      <c r="B181">
        <v>1002677</v>
      </c>
      <c r="C181" t="s">
        <v>13</v>
      </c>
      <c r="D181">
        <v>1</v>
      </c>
      <c r="E181" t="s">
        <v>165</v>
      </c>
      <c r="F181">
        <v>143</v>
      </c>
      <c r="H181" t="s">
        <v>12</v>
      </c>
      <c r="I181">
        <v>0</v>
      </c>
      <c r="J181" s="4" t="s">
        <v>399</v>
      </c>
      <c r="K181" s="4">
        <v>1002677</v>
      </c>
      <c r="L181" s="3" t="s">
        <v>165</v>
      </c>
      <c r="M181" s="3" t="s">
        <v>13</v>
      </c>
      <c r="N181" s="3" t="s">
        <v>568</v>
      </c>
      <c r="O181" s="4">
        <v>214.58999633789063</v>
      </c>
      <c r="P181" s="4">
        <v>197.41000366210938</v>
      </c>
      <c r="Q181" s="4">
        <v>198.3699951171875</v>
      </c>
      <c r="R181" s="4">
        <v>580.44000244140625</v>
      </c>
      <c r="S181" s="4">
        <v>654.9000244140625</v>
      </c>
      <c r="T181" s="10">
        <f t="shared" si="2"/>
        <v>369.14200439453123</v>
      </c>
    </row>
    <row r="182" spans="1:20" ht="15" customHeight="1" x14ac:dyDescent="0.25">
      <c r="A182" t="s">
        <v>9</v>
      </c>
      <c r="B182">
        <v>1002678</v>
      </c>
      <c r="C182" t="s">
        <v>13</v>
      </c>
      <c r="D182">
        <v>1</v>
      </c>
      <c r="E182" t="s">
        <v>172</v>
      </c>
      <c r="F182">
        <v>143</v>
      </c>
      <c r="G182" t="s">
        <v>17</v>
      </c>
      <c r="H182" t="s">
        <v>12</v>
      </c>
      <c r="I182">
        <v>0</v>
      </c>
      <c r="J182" s="4" t="s">
        <v>399</v>
      </c>
      <c r="K182" s="4">
        <v>1002678</v>
      </c>
      <c r="L182" s="3" t="s">
        <v>172</v>
      </c>
      <c r="M182" s="3" t="s">
        <v>13</v>
      </c>
      <c r="N182" s="3" t="s">
        <v>569</v>
      </c>
      <c r="O182" s="4">
        <v>157.19999694824219</v>
      </c>
      <c r="P182" s="4">
        <v>107.44000244140625</v>
      </c>
      <c r="Q182" s="4">
        <v>25.870000839233398</v>
      </c>
      <c r="R182" s="4">
        <v>92.510002136230469</v>
      </c>
      <c r="S182" s="4">
        <v>120.33000183105469</v>
      </c>
      <c r="T182" s="10">
        <f t="shared" si="2"/>
        <v>100.6700008392334</v>
      </c>
    </row>
    <row r="183" spans="1:20" ht="15" customHeight="1" x14ac:dyDescent="0.25">
      <c r="A183" t="s">
        <v>9</v>
      </c>
      <c r="B183">
        <v>1002680</v>
      </c>
      <c r="C183" t="s">
        <v>13</v>
      </c>
      <c r="D183">
        <v>1</v>
      </c>
      <c r="F183">
        <v>143</v>
      </c>
      <c r="G183" t="s">
        <v>17</v>
      </c>
      <c r="H183" t="s">
        <v>12</v>
      </c>
      <c r="I183">
        <v>0</v>
      </c>
      <c r="J183" s="4" t="s">
        <v>399</v>
      </c>
      <c r="K183" s="4">
        <v>1002680</v>
      </c>
      <c r="L183" s="3" t="s">
        <v>401</v>
      </c>
      <c r="M183" s="3" t="s">
        <v>13</v>
      </c>
      <c r="N183" s="3" t="s">
        <v>570</v>
      </c>
      <c r="O183" s="4">
        <v>987.77001953125</v>
      </c>
      <c r="P183" s="4">
        <v>945.97998046875</v>
      </c>
      <c r="Q183" s="4">
        <v>856.1099853515625</v>
      </c>
      <c r="R183" s="4">
        <v>1092.9200439453125</v>
      </c>
      <c r="S183" s="4">
        <v>925.22998046875</v>
      </c>
      <c r="T183" s="10">
        <f t="shared" si="2"/>
        <v>961.60200195312495</v>
      </c>
    </row>
    <row r="184" spans="1:20" ht="15" customHeight="1" x14ac:dyDescent="0.25">
      <c r="A184" t="s">
        <v>9</v>
      </c>
      <c r="B184">
        <v>1002681</v>
      </c>
      <c r="C184" t="s">
        <v>13</v>
      </c>
      <c r="D184">
        <v>1</v>
      </c>
      <c r="E184" t="s">
        <v>78</v>
      </c>
      <c r="F184">
        <v>143</v>
      </c>
      <c r="G184" t="s">
        <v>14</v>
      </c>
      <c r="H184" t="s">
        <v>12</v>
      </c>
      <c r="I184">
        <v>0</v>
      </c>
      <c r="J184" s="4" t="s">
        <v>399</v>
      </c>
      <c r="K184" s="4">
        <v>1002681</v>
      </c>
      <c r="L184" s="3" t="s">
        <v>78</v>
      </c>
      <c r="M184" s="3" t="s">
        <v>13</v>
      </c>
      <c r="N184" s="3" t="s">
        <v>571</v>
      </c>
      <c r="O184" s="4">
        <v>762.79998779296875</v>
      </c>
      <c r="P184" s="4">
        <v>671.5999755859375</v>
      </c>
      <c r="Q184" s="4">
        <v>575.3800048828125</v>
      </c>
      <c r="R184" s="4">
        <v>658.52001953125</v>
      </c>
      <c r="S184" s="4">
        <v>797.33001708984375</v>
      </c>
      <c r="T184" s="10">
        <f t="shared" si="2"/>
        <v>693.12600097656252</v>
      </c>
    </row>
    <row r="185" spans="1:20" ht="15" customHeight="1" x14ac:dyDescent="0.25">
      <c r="A185" t="s">
        <v>9</v>
      </c>
      <c r="B185">
        <v>1002682</v>
      </c>
      <c r="C185" t="s">
        <v>13</v>
      </c>
      <c r="D185">
        <v>1</v>
      </c>
      <c r="F185">
        <v>143</v>
      </c>
      <c r="G185" t="s">
        <v>194</v>
      </c>
      <c r="H185" t="s">
        <v>12</v>
      </c>
      <c r="I185">
        <v>0</v>
      </c>
      <c r="J185" s="4" t="s">
        <v>399</v>
      </c>
      <c r="K185" s="4">
        <v>1002682</v>
      </c>
      <c r="L185" s="3" t="s">
        <v>401</v>
      </c>
      <c r="M185" s="3" t="s">
        <v>13</v>
      </c>
      <c r="N185" s="3" t="s">
        <v>572</v>
      </c>
      <c r="O185" s="5"/>
      <c r="P185" s="5"/>
      <c r="Q185" s="4">
        <v>1200.6199951171875</v>
      </c>
      <c r="R185" s="4">
        <v>275.6300048828125</v>
      </c>
      <c r="S185" s="4">
        <v>740.82000732421875</v>
      </c>
      <c r="T185" s="10">
        <f t="shared" si="2"/>
        <v>739.02333577473962</v>
      </c>
    </row>
    <row r="186" spans="1:20" ht="15" customHeight="1" x14ac:dyDescent="0.25">
      <c r="A186" t="s">
        <v>9</v>
      </c>
      <c r="B186">
        <v>1002684</v>
      </c>
      <c r="C186" t="s">
        <v>13</v>
      </c>
      <c r="D186">
        <v>1</v>
      </c>
      <c r="F186">
        <v>143</v>
      </c>
      <c r="G186" t="s">
        <v>14</v>
      </c>
      <c r="H186" t="s">
        <v>12</v>
      </c>
      <c r="I186">
        <v>0</v>
      </c>
      <c r="J186" s="4" t="s">
        <v>399</v>
      </c>
      <c r="K186" s="4">
        <v>1002684</v>
      </c>
      <c r="L186" s="3" t="s">
        <v>401</v>
      </c>
      <c r="M186" s="3" t="s">
        <v>13</v>
      </c>
      <c r="N186" s="3" t="s">
        <v>573</v>
      </c>
      <c r="O186" s="4">
        <v>701.82000732421875</v>
      </c>
      <c r="P186" s="4">
        <v>512.29998779296875</v>
      </c>
      <c r="Q186" s="4">
        <v>509.6099853515625</v>
      </c>
      <c r="R186" s="4">
        <v>593.42999267578125</v>
      </c>
      <c r="S186" s="4">
        <v>670.65997314453125</v>
      </c>
      <c r="T186" s="10">
        <f t="shared" si="2"/>
        <v>597.56398925781252</v>
      </c>
    </row>
    <row r="187" spans="1:20" ht="15" customHeight="1" x14ac:dyDescent="0.25">
      <c r="A187" t="s">
        <v>9</v>
      </c>
      <c r="B187">
        <v>1002686</v>
      </c>
      <c r="C187" t="s">
        <v>13</v>
      </c>
      <c r="D187">
        <v>1</v>
      </c>
      <c r="E187" t="s">
        <v>238</v>
      </c>
      <c r="F187">
        <v>143</v>
      </c>
      <c r="G187" t="s">
        <v>14</v>
      </c>
      <c r="H187" t="s">
        <v>12</v>
      </c>
      <c r="I187">
        <v>0</v>
      </c>
      <c r="J187" s="4" t="s">
        <v>399</v>
      </c>
      <c r="K187" s="4">
        <v>1002686</v>
      </c>
      <c r="L187" s="3" t="s">
        <v>238</v>
      </c>
      <c r="M187" s="3" t="s">
        <v>13</v>
      </c>
      <c r="N187" s="3" t="s">
        <v>574</v>
      </c>
      <c r="O187" s="4">
        <v>322.85000610351563</v>
      </c>
      <c r="P187" s="4">
        <v>303.3699951171875</v>
      </c>
      <c r="Q187" s="4">
        <v>388.45999145507813</v>
      </c>
      <c r="R187" s="4">
        <v>271.760009765625</v>
      </c>
      <c r="S187" s="4">
        <v>268.67001342773438</v>
      </c>
      <c r="T187" s="10">
        <f t="shared" si="2"/>
        <v>311.02200317382813</v>
      </c>
    </row>
    <row r="188" spans="1:20" ht="15" customHeight="1" x14ac:dyDescent="0.25">
      <c r="A188" t="s">
        <v>9</v>
      </c>
      <c r="B188">
        <v>1002687</v>
      </c>
      <c r="C188" t="s">
        <v>13</v>
      </c>
      <c r="D188">
        <v>1</v>
      </c>
      <c r="F188">
        <v>143</v>
      </c>
      <c r="G188" t="s">
        <v>352</v>
      </c>
      <c r="H188" t="s">
        <v>12</v>
      </c>
      <c r="I188">
        <v>0</v>
      </c>
      <c r="J188" s="4" t="s">
        <v>399</v>
      </c>
      <c r="K188" s="4">
        <v>1002687</v>
      </c>
      <c r="L188" s="3" t="s">
        <v>401</v>
      </c>
      <c r="M188" s="3" t="s">
        <v>13</v>
      </c>
      <c r="N188" s="3" t="s">
        <v>575</v>
      </c>
      <c r="O188" s="5"/>
      <c r="P188" s="5"/>
      <c r="Q188" s="5"/>
      <c r="R188" s="5"/>
      <c r="S188" s="4">
        <v>1297.43994140625</v>
      </c>
      <c r="T188" s="10">
        <f t="shared" si="2"/>
        <v>1297.43994140625</v>
      </c>
    </row>
    <row r="189" spans="1:20" ht="15" customHeight="1" x14ac:dyDescent="0.25">
      <c r="A189" t="s">
        <v>9</v>
      </c>
      <c r="B189">
        <v>1002688</v>
      </c>
      <c r="C189" t="s">
        <v>13</v>
      </c>
      <c r="D189">
        <v>1</v>
      </c>
      <c r="E189" t="s">
        <v>339</v>
      </c>
      <c r="F189">
        <v>143</v>
      </c>
      <c r="G189" t="s">
        <v>14</v>
      </c>
      <c r="H189" t="s">
        <v>12</v>
      </c>
      <c r="I189">
        <v>0</v>
      </c>
      <c r="J189" s="4" t="s">
        <v>399</v>
      </c>
      <c r="K189" s="4">
        <v>1002688</v>
      </c>
      <c r="L189" s="3" t="s">
        <v>339</v>
      </c>
      <c r="M189" s="3" t="s">
        <v>13</v>
      </c>
      <c r="N189" s="3" t="s">
        <v>576</v>
      </c>
      <c r="O189" s="4">
        <v>227.74000549316406</v>
      </c>
      <c r="P189" s="4">
        <v>215.32000732421875</v>
      </c>
      <c r="Q189" s="4">
        <v>166.44000244140625</v>
      </c>
      <c r="R189" s="4">
        <v>212.80000305175781</v>
      </c>
      <c r="S189" s="4">
        <v>132.32000732421875</v>
      </c>
      <c r="T189" s="10">
        <f t="shared" si="2"/>
        <v>190.92400512695312</v>
      </c>
    </row>
    <row r="190" spans="1:20" ht="15" customHeight="1" x14ac:dyDescent="0.25">
      <c r="A190" t="s">
        <v>9</v>
      </c>
      <c r="B190">
        <v>1002689</v>
      </c>
      <c r="C190" t="s">
        <v>13</v>
      </c>
      <c r="D190">
        <v>1</v>
      </c>
      <c r="F190">
        <v>143</v>
      </c>
      <c r="G190" t="s">
        <v>14</v>
      </c>
      <c r="H190" t="s">
        <v>12</v>
      </c>
      <c r="I190">
        <v>0</v>
      </c>
      <c r="J190" s="4" t="s">
        <v>399</v>
      </c>
      <c r="K190" s="4">
        <v>1002689</v>
      </c>
      <c r="L190" s="3" t="s">
        <v>401</v>
      </c>
      <c r="M190" s="3" t="s">
        <v>13</v>
      </c>
      <c r="N190" s="3" t="s">
        <v>577</v>
      </c>
      <c r="O190" s="4">
        <v>817.77001953125</v>
      </c>
      <c r="P190" s="4">
        <v>950.04998779296875</v>
      </c>
      <c r="Q190" s="4">
        <v>600.1500244140625</v>
      </c>
      <c r="R190" s="4">
        <v>600.96002197265625</v>
      </c>
      <c r="S190" s="4">
        <v>601</v>
      </c>
      <c r="T190" s="10">
        <f t="shared" si="2"/>
        <v>713.98601074218755</v>
      </c>
    </row>
    <row r="191" spans="1:20" ht="15" customHeight="1" x14ac:dyDescent="0.25">
      <c r="A191" t="s">
        <v>9</v>
      </c>
      <c r="B191">
        <v>1002691</v>
      </c>
      <c r="C191" t="s">
        <v>13</v>
      </c>
      <c r="D191">
        <v>1</v>
      </c>
      <c r="F191">
        <v>143</v>
      </c>
      <c r="G191" t="s">
        <v>14</v>
      </c>
      <c r="H191" t="s">
        <v>12</v>
      </c>
      <c r="I191">
        <v>0</v>
      </c>
      <c r="J191" s="4" t="s">
        <v>399</v>
      </c>
      <c r="K191" s="4">
        <v>1002691</v>
      </c>
      <c r="L191" s="3" t="s">
        <v>401</v>
      </c>
      <c r="M191" s="3" t="s">
        <v>13</v>
      </c>
      <c r="N191" s="3" t="s">
        <v>578</v>
      </c>
      <c r="O191" s="4">
        <v>441.8900146484375</v>
      </c>
      <c r="P191" s="4">
        <v>352.75</v>
      </c>
      <c r="Q191" s="4">
        <v>192.1199951171875</v>
      </c>
      <c r="R191" s="4">
        <v>328.89999389648438</v>
      </c>
      <c r="S191" s="4">
        <v>328.89999389648438</v>
      </c>
      <c r="T191" s="10">
        <f t="shared" si="2"/>
        <v>328.91199951171876</v>
      </c>
    </row>
    <row r="192" spans="1:20" ht="15" customHeight="1" x14ac:dyDescent="0.25">
      <c r="A192" t="s">
        <v>9</v>
      </c>
      <c r="B192">
        <v>1002693</v>
      </c>
      <c r="C192" t="s">
        <v>13</v>
      </c>
      <c r="D192">
        <v>1</v>
      </c>
      <c r="F192">
        <v>143</v>
      </c>
      <c r="G192" t="s">
        <v>17</v>
      </c>
      <c r="H192" t="s">
        <v>12</v>
      </c>
      <c r="I192">
        <v>0</v>
      </c>
      <c r="J192" s="4" t="s">
        <v>399</v>
      </c>
      <c r="K192" s="4">
        <v>1002693</v>
      </c>
      <c r="L192" s="3" t="s">
        <v>401</v>
      </c>
      <c r="M192" s="3" t="s">
        <v>13</v>
      </c>
      <c r="N192" s="3" t="s">
        <v>579</v>
      </c>
      <c r="O192" s="4">
        <v>369.04000854492188</v>
      </c>
      <c r="P192" s="4">
        <v>366.01998901367188</v>
      </c>
      <c r="Q192" s="4">
        <v>78.44000244140625</v>
      </c>
      <c r="R192" s="4">
        <v>312.94000244140625</v>
      </c>
      <c r="S192" s="4">
        <v>130.83999633789063</v>
      </c>
      <c r="T192" s="10">
        <f t="shared" si="2"/>
        <v>251.45599975585938</v>
      </c>
    </row>
    <row r="193" spans="1:20" ht="15" customHeight="1" x14ac:dyDescent="0.25">
      <c r="A193" t="s">
        <v>9</v>
      </c>
      <c r="B193">
        <v>1002695</v>
      </c>
      <c r="C193" t="s">
        <v>13</v>
      </c>
      <c r="D193">
        <v>1</v>
      </c>
      <c r="F193">
        <v>143</v>
      </c>
      <c r="G193" t="s">
        <v>14</v>
      </c>
      <c r="H193" t="s">
        <v>12</v>
      </c>
      <c r="I193">
        <v>0</v>
      </c>
      <c r="J193" s="4" t="s">
        <v>399</v>
      </c>
      <c r="K193" s="4">
        <v>1002695</v>
      </c>
      <c r="L193" s="3" t="s">
        <v>401</v>
      </c>
      <c r="M193" s="3" t="s">
        <v>13</v>
      </c>
      <c r="N193" s="3" t="s">
        <v>580</v>
      </c>
      <c r="O193" s="4">
        <v>516.34002685546875</v>
      </c>
      <c r="P193" s="4">
        <v>452.89999389648438</v>
      </c>
      <c r="Q193" s="4">
        <v>425.70001220703125</v>
      </c>
      <c r="R193" s="4">
        <v>465</v>
      </c>
      <c r="S193" s="4">
        <v>465</v>
      </c>
      <c r="T193" s="10">
        <f t="shared" si="2"/>
        <v>464.98800659179688</v>
      </c>
    </row>
    <row r="194" spans="1:20" ht="15" customHeight="1" x14ac:dyDescent="0.25">
      <c r="A194" t="s">
        <v>9</v>
      </c>
      <c r="B194">
        <v>1002696</v>
      </c>
      <c r="C194" t="s">
        <v>13</v>
      </c>
      <c r="D194">
        <v>1</v>
      </c>
      <c r="F194">
        <v>143</v>
      </c>
      <c r="G194" t="s">
        <v>14</v>
      </c>
      <c r="H194" t="s">
        <v>12</v>
      </c>
      <c r="I194">
        <v>0</v>
      </c>
      <c r="J194" s="4" t="s">
        <v>399</v>
      </c>
      <c r="K194" s="4">
        <v>1002696</v>
      </c>
      <c r="L194" s="3" t="s">
        <v>401</v>
      </c>
      <c r="M194" s="3" t="s">
        <v>13</v>
      </c>
      <c r="N194" s="3" t="s">
        <v>581</v>
      </c>
      <c r="O194" s="4">
        <v>182.71000671386719</v>
      </c>
      <c r="P194" s="4">
        <v>292.44000244140625</v>
      </c>
      <c r="Q194" s="4">
        <v>216.94000244140625</v>
      </c>
      <c r="R194" s="4">
        <v>260.91000366210938</v>
      </c>
      <c r="S194" s="4">
        <v>283.60000610351563</v>
      </c>
      <c r="T194" s="10">
        <f t="shared" si="2"/>
        <v>247.32000427246095</v>
      </c>
    </row>
    <row r="195" spans="1:20" ht="15" customHeight="1" x14ac:dyDescent="0.25">
      <c r="A195" t="s">
        <v>9</v>
      </c>
      <c r="B195">
        <v>1002697</v>
      </c>
      <c r="C195" t="s">
        <v>13</v>
      </c>
      <c r="D195">
        <v>1</v>
      </c>
      <c r="F195">
        <v>143</v>
      </c>
      <c r="G195" t="s">
        <v>14</v>
      </c>
      <c r="H195" t="s">
        <v>12</v>
      </c>
      <c r="I195">
        <v>0</v>
      </c>
      <c r="J195" s="4" t="s">
        <v>399</v>
      </c>
      <c r="K195" s="4">
        <v>1002697</v>
      </c>
      <c r="L195" s="3" t="s">
        <v>401</v>
      </c>
      <c r="M195" s="3" t="s">
        <v>13</v>
      </c>
      <c r="N195" s="3" t="s">
        <v>582</v>
      </c>
      <c r="O195" s="4">
        <v>800.75</v>
      </c>
      <c r="P195" s="4">
        <v>701</v>
      </c>
      <c r="Q195" s="4">
        <v>600.15997314453125</v>
      </c>
      <c r="R195" s="4">
        <v>535.3800048828125</v>
      </c>
      <c r="S195" s="4">
        <v>499.51998901367188</v>
      </c>
      <c r="T195" s="10">
        <f t="shared" si="2"/>
        <v>627.36199340820315</v>
      </c>
    </row>
    <row r="196" spans="1:20" ht="15" customHeight="1" x14ac:dyDescent="0.25">
      <c r="A196" t="s">
        <v>9</v>
      </c>
      <c r="B196">
        <v>1002698</v>
      </c>
      <c r="C196" t="s">
        <v>13</v>
      </c>
      <c r="D196">
        <v>1</v>
      </c>
      <c r="F196">
        <v>143</v>
      </c>
      <c r="G196" t="s">
        <v>14</v>
      </c>
      <c r="H196" t="s">
        <v>12</v>
      </c>
      <c r="I196">
        <v>0</v>
      </c>
      <c r="J196" s="4" t="s">
        <v>399</v>
      </c>
      <c r="K196" s="4">
        <v>1002698</v>
      </c>
      <c r="L196" s="3" t="s">
        <v>401</v>
      </c>
      <c r="M196" s="3" t="s">
        <v>13</v>
      </c>
      <c r="N196" s="3" t="s">
        <v>583</v>
      </c>
      <c r="O196" s="4">
        <v>389.8800048828125</v>
      </c>
      <c r="P196" s="4">
        <v>401.70999145507813</v>
      </c>
      <c r="Q196" s="4">
        <v>380.82000732421875</v>
      </c>
      <c r="R196" s="4">
        <v>362.05999755859375</v>
      </c>
      <c r="S196" s="4">
        <v>346.010009765625</v>
      </c>
      <c r="T196" s="10">
        <f t="shared" ref="T196:T259" si="3">AVERAGE(O196:S196)</f>
        <v>376.09600219726565</v>
      </c>
    </row>
    <row r="197" spans="1:20" ht="15" customHeight="1" x14ac:dyDescent="0.25">
      <c r="A197" t="s">
        <v>9</v>
      </c>
      <c r="B197">
        <v>1002699</v>
      </c>
      <c r="C197" t="s">
        <v>13</v>
      </c>
      <c r="D197">
        <v>1</v>
      </c>
      <c r="F197">
        <v>143</v>
      </c>
      <c r="H197" t="s">
        <v>12</v>
      </c>
      <c r="I197">
        <v>0</v>
      </c>
      <c r="J197" s="4" t="s">
        <v>399</v>
      </c>
      <c r="K197" s="4">
        <v>1002699</v>
      </c>
      <c r="L197" s="3" t="s">
        <v>401</v>
      </c>
      <c r="M197" s="3" t="s">
        <v>13</v>
      </c>
      <c r="N197" s="3" t="s">
        <v>570</v>
      </c>
      <c r="O197" s="4">
        <v>592.82000732421875</v>
      </c>
      <c r="P197" s="4">
        <v>639.91998291015625</v>
      </c>
      <c r="Q197" s="4">
        <v>681.91998291015625</v>
      </c>
      <c r="R197" s="4">
        <v>470.79998779296875</v>
      </c>
      <c r="S197" s="4">
        <v>359.30999755859375</v>
      </c>
      <c r="T197" s="10">
        <f t="shared" si="3"/>
        <v>548.9539916992187</v>
      </c>
    </row>
    <row r="198" spans="1:20" ht="15" customHeight="1" x14ac:dyDescent="0.25">
      <c r="A198" t="s">
        <v>9</v>
      </c>
      <c r="B198">
        <v>1002700</v>
      </c>
      <c r="C198" t="s">
        <v>13</v>
      </c>
      <c r="D198">
        <v>1</v>
      </c>
      <c r="F198">
        <v>143</v>
      </c>
      <c r="G198" t="s">
        <v>14</v>
      </c>
      <c r="H198" t="s">
        <v>12</v>
      </c>
      <c r="I198">
        <v>0</v>
      </c>
      <c r="J198" s="4" t="s">
        <v>399</v>
      </c>
      <c r="K198" s="4">
        <v>1002700</v>
      </c>
      <c r="L198" s="3" t="s">
        <v>401</v>
      </c>
      <c r="M198" s="3" t="s">
        <v>13</v>
      </c>
      <c r="N198" s="3" t="s">
        <v>584</v>
      </c>
      <c r="O198" s="4">
        <v>736.83001708984375</v>
      </c>
      <c r="P198" s="4">
        <v>695.510009765625</v>
      </c>
      <c r="Q198" s="4">
        <v>574.59002685546875</v>
      </c>
      <c r="R198" s="4">
        <v>581.66998291015625</v>
      </c>
      <c r="S198" s="4">
        <v>649.40997314453125</v>
      </c>
      <c r="T198" s="10">
        <f t="shared" si="3"/>
        <v>647.60200195312495</v>
      </c>
    </row>
    <row r="199" spans="1:20" ht="15" customHeight="1" x14ac:dyDescent="0.25">
      <c r="A199" t="s">
        <v>9</v>
      </c>
      <c r="B199">
        <v>1002701</v>
      </c>
      <c r="C199" t="s">
        <v>13</v>
      </c>
      <c r="D199">
        <v>1</v>
      </c>
      <c r="F199">
        <v>143</v>
      </c>
      <c r="G199" t="s">
        <v>14</v>
      </c>
      <c r="H199" t="s">
        <v>12</v>
      </c>
      <c r="I199">
        <v>0</v>
      </c>
      <c r="J199" s="4" t="s">
        <v>399</v>
      </c>
      <c r="K199" s="4">
        <v>1002701</v>
      </c>
      <c r="L199" s="3" t="s">
        <v>401</v>
      </c>
      <c r="M199" s="3" t="s">
        <v>13</v>
      </c>
      <c r="N199" s="3" t="s">
        <v>401</v>
      </c>
      <c r="O199" s="4">
        <v>274.3900146484375</v>
      </c>
      <c r="P199" s="4">
        <v>293.54000854492188</v>
      </c>
      <c r="Q199" s="4">
        <v>163.94999694824219</v>
      </c>
      <c r="R199" s="4">
        <v>278.1400146484375</v>
      </c>
      <c r="S199" s="4">
        <v>165.82000732421875</v>
      </c>
      <c r="T199" s="10">
        <f t="shared" si="3"/>
        <v>235.16800842285156</v>
      </c>
    </row>
    <row r="200" spans="1:20" ht="15" customHeight="1" x14ac:dyDescent="0.25">
      <c r="A200" t="s">
        <v>9</v>
      </c>
      <c r="B200">
        <v>1002702</v>
      </c>
      <c r="C200" t="s">
        <v>13</v>
      </c>
      <c r="D200">
        <v>1</v>
      </c>
      <c r="F200">
        <v>143</v>
      </c>
      <c r="G200" t="s">
        <v>91</v>
      </c>
      <c r="H200" t="s">
        <v>12</v>
      </c>
      <c r="I200">
        <v>0</v>
      </c>
      <c r="J200" s="4" t="s">
        <v>399</v>
      </c>
      <c r="K200" s="4">
        <v>1002702</v>
      </c>
      <c r="L200" s="3" t="s">
        <v>401</v>
      </c>
      <c r="M200" s="3" t="s">
        <v>13</v>
      </c>
      <c r="N200" s="3" t="s">
        <v>585</v>
      </c>
      <c r="O200" s="4">
        <v>545.15997314453125</v>
      </c>
      <c r="P200" s="4">
        <v>336.54000854492188</v>
      </c>
      <c r="Q200" s="4">
        <v>444.42999267578125</v>
      </c>
      <c r="R200" s="4">
        <v>432.35000610351563</v>
      </c>
      <c r="S200" s="4">
        <v>438.39999389648438</v>
      </c>
      <c r="T200" s="10">
        <f t="shared" si="3"/>
        <v>439.37599487304686</v>
      </c>
    </row>
    <row r="201" spans="1:20" ht="15" customHeight="1" x14ac:dyDescent="0.25">
      <c r="A201" t="s">
        <v>9</v>
      </c>
      <c r="B201">
        <v>1002703</v>
      </c>
      <c r="C201" t="s">
        <v>13</v>
      </c>
      <c r="D201">
        <v>1</v>
      </c>
      <c r="F201">
        <v>143</v>
      </c>
      <c r="G201" t="s">
        <v>245</v>
      </c>
      <c r="H201" t="s">
        <v>12</v>
      </c>
      <c r="I201">
        <v>0</v>
      </c>
      <c r="J201" s="4" t="s">
        <v>399</v>
      </c>
      <c r="K201" s="4">
        <v>1002703</v>
      </c>
      <c r="L201" s="3" t="s">
        <v>401</v>
      </c>
      <c r="M201" s="3" t="s">
        <v>13</v>
      </c>
      <c r="N201" s="3" t="s">
        <v>586</v>
      </c>
      <c r="O201" s="4">
        <v>1218.3299560546875</v>
      </c>
      <c r="P201" s="4">
        <v>1111.739990234375</v>
      </c>
      <c r="Q201" s="4">
        <v>692.75</v>
      </c>
      <c r="R201" s="4">
        <v>1194.7099609375</v>
      </c>
      <c r="S201" s="4">
        <v>1022.5</v>
      </c>
      <c r="T201" s="10">
        <f t="shared" si="3"/>
        <v>1048.0059814453125</v>
      </c>
    </row>
    <row r="202" spans="1:20" ht="15" customHeight="1" x14ac:dyDescent="0.25">
      <c r="A202" t="s">
        <v>9</v>
      </c>
      <c r="B202">
        <v>1002704</v>
      </c>
      <c r="C202" t="s">
        <v>13</v>
      </c>
      <c r="D202">
        <v>1</v>
      </c>
      <c r="F202">
        <v>143</v>
      </c>
      <c r="G202" t="s">
        <v>14</v>
      </c>
      <c r="H202" t="s">
        <v>12</v>
      </c>
      <c r="I202">
        <v>0</v>
      </c>
      <c r="J202" s="4" t="s">
        <v>399</v>
      </c>
      <c r="K202" s="4">
        <v>1002704</v>
      </c>
      <c r="L202" s="3" t="s">
        <v>401</v>
      </c>
      <c r="M202" s="3" t="s">
        <v>13</v>
      </c>
      <c r="N202" s="3" t="s">
        <v>587</v>
      </c>
      <c r="O202" s="4">
        <v>723.719970703125</v>
      </c>
      <c r="P202" s="4">
        <v>454.79998779296875</v>
      </c>
      <c r="Q202" s="4">
        <v>463.97000122070313</v>
      </c>
      <c r="R202" s="4">
        <v>456.3599853515625</v>
      </c>
      <c r="S202" s="4">
        <v>563.469970703125</v>
      </c>
      <c r="T202" s="10">
        <f t="shared" si="3"/>
        <v>532.4639831542969</v>
      </c>
    </row>
    <row r="203" spans="1:20" ht="15" customHeight="1" x14ac:dyDescent="0.25">
      <c r="A203" t="s">
        <v>9</v>
      </c>
      <c r="B203">
        <v>1002705</v>
      </c>
      <c r="C203" t="s">
        <v>13</v>
      </c>
      <c r="D203">
        <v>1</v>
      </c>
      <c r="E203" t="s">
        <v>90</v>
      </c>
      <c r="F203">
        <v>143</v>
      </c>
      <c r="G203" t="s">
        <v>91</v>
      </c>
      <c r="H203" t="s">
        <v>12</v>
      </c>
      <c r="I203">
        <v>0</v>
      </c>
      <c r="J203" s="4" t="s">
        <v>399</v>
      </c>
      <c r="K203" s="4">
        <v>1002705</v>
      </c>
      <c r="L203" s="3" t="s">
        <v>90</v>
      </c>
      <c r="M203" s="3" t="s">
        <v>13</v>
      </c>
      <c r="N203" s="3" t="s">
        <v>588</v>
      </c>
      <c r="O203" s="4">
        <v>986.40997314453125</v>
      </c>
      <c r="P203" s="4">
        <v>882.27001953125</v>
      </c>
      <c r="Q203" s="4">
        <v>751.4000244140625</v>
      </c>
      <c r="R203" s="4">
        <v>775.6400146484375</v>
      </c>
      <c r="S203" s="4">
        <v>731.47998046875</v>
      </c>
      <c r="T203" s="10">
        <f t="shared" si="3"/>
        <v>825.44000244140625</v>
      </c>
    </row>
    <row r="204" spans="1:20" ht="15" customHeight="1" x14ac:dyDescent="0.25">
      <c r="A204" t="s">
        <v>9</v>
      </c>
      <c r="B204">
        <v>1002706</v>
      </c>
      <c r="C204" t="s">
        <v>13</v>
      </c>
      <c r="D204">
        <v>1</v>
      </c>
      <c r="F204">
        <v>143</v>
      </c>
      <c r="G204" t="s">
        <v>14</v>
      </c>
      <c r="H204" t="s">
        <v>12</v>
      </c>
      <c r="I204">
        <v>0</v>
      </c>
      <c r="J204" s="4" t="s">
        <v>399</v>
      </c>
      <c r="K204" s="4">
        <v>1002706</v>
      </c>
      <c r="L204" s="3" t="s">
        <v>401</v>
      </c>
      <c r="M204" s="3" t="s">
        <v>13</v>
      </c>
      <c r="N204" s="3" t="s">
        <v>589</v>
      </c>
      <c r="O204" s="4">
        <v>878.3599853515625</v>
      </c>
      <c r="P204" s="4">
        <v>971.46002197265625</v>
      </c>
      <c r="Q204" s="4">
        <v>680.5</v>
      </c>
      <c r="R204" s="4">
        <v>1012.6599731445313</v>
      </c>
      <c r="S204" s="4">
        <v>630.8900146484375</v>
      </c>
      <c r="T204" s="10">
        <f t="shared" si="3"/>
        <v>834.77399902343745</v>
      </c>
    </row>
    <row r="205" spans="1:20" ht="15" customHeight="1" x14ac:dyDescent="0.25">
      <c r="A205" t="s">
        <v>9</v>
      </c>
      <c r="B205">
        <v>1002707</v>
      </c>
      <c r="C205" t="s">
        <v>13</v>
      </c>
      <c r="D205">
        <v>1</v>
      </c>
      <c r="F205">
        <v>143</v>
      </c>
      <c r="G205" t="s">
        <v>91</v>
      </c>
      <c r="H205" t="s">
        <v>12</v>
      </c>
      <c r="I205">
        <v>0</v>
      </c>
      <c r="J205" s="4" t="s">
        <v>399</v>
      </c>
      <c r="K205" s="4">
        <v>1002707</v>
      </c>
      <c r="L205" s="3" t="s">
        <v>401</v>
      </c>
      <c r="M205" s="3" t="s">
        <v>13</v>
      </c>
      <c r="N205" s="3" t="s">
        <v>590</v>
      </c>
      <c r="O205" s="4">
        <v>432.29998779296875</v>
      </c>
      <c r="P205" s="4">
        <v>378.22000122070313</v>
      </c>
      <c r="Q205" s="4">
        <v>458.510009765625</v>
      </c>
      <c r="R205" s="4">
        <v>378.67001342773438</v>
      </c>
      <c r="S205" s="4">
        <v>649.780029296875</v>
      </c>
      <c r="T205" s="10">
        <f t="shared" si="3"/>
        <v>459.49600830078123</v>
      </c>
    </row>
    <row r="206" spans="1:20" ht="15" customHeight="1" x14ac:dyDescent="0.25">
      <c r="A206" t="s">
        <v>9</v>
      </c>
      <c r="B206">
        <v>1002708</v>
      </c>
      <c r="C206" t="s">
        <v>13</v>
      </c>
      <c r="D206">
        <v>1</v>
      </c>
      <c r="F206">
        <v>143</v>
      </c>
      <c r="G206" t="s">
        <v>14</v>
      </c>
      <c r="H206" t="s">
        <v>12</v>
      </c>
      <c r="I206">
        <v>0</v>
      </c>
      <c r="J206" s="4" t="s">
        <v>399</v>
      </c>
      <c r="K206" s="4">
        <v>1002708</v>
      </c>
      <c r="L206" s="3" t="s">
        <v>401</v>
      </c>
      <c r="M206" s="3" t="s">
        <v>13</v>
      </c>
      <c r="N206" s="3" t="s">
        <v>591</v>
      </c>
      <c r="O206" s="4">
        <v>601.780029296875</v>
      </c>
      <c r="P206" s="4">
        <v>528.79998779296875</v>
      </c>
      <c r="Q206" s="4">
        <v>316.39999389648438</v>
      </c>
      <c r="R206" s="4">
        <v>844.0999755859375</v>
      </c>
      <c r="S206" s="4">
        <v>456.70001220703125</v>
      </c>
      <c r="T206" s="10">
        <f t="shared" si="3"/>
        <v>549.55599975585938</v>
      </c>
    </row>
    <row r="207" spans="1:20" ht="15" customHeight="1" x14ac:dyDescent="0.25">
      <c r="A207" t="s">
        <v>9</v>
      </c>
      <c r="B207">
        <v>1002709</v>
      </c>
      <c r="C207" t="s">
        <v>13</v>
      </c>
      <c r="D207">
        <v>1</v>
      </c>
      <c r="F207">
        <v>143</v>
      </c>
      <c r="G207" t="s">
        <v>14</v>
      </c>
      <c r="H207" t="s">
        <v>12</v>
      </c>
      <c r="I207">
        <v>0</v>
      </c>
      <c r="J207" s="4" t="s">
        <v>399</v>
      </c>
      <c r="K207" s="4">
        <v>1002709</v>
      </c>
      <c r="L207" s="3" t="s">
        <v>401</v>
      </c>
      <c r="M207" s="3" t="s">
        <v>13</v>
      </c>
      <c r="N207" s="3" t="s">
        <v>592</v>
      </c>
      <c r="O207" s="4">
        <v>782.57000732421875</v>
      </c>
      <c r="P207" s="4">
        <v>658.4000244140625</v>
      </c>
      <c r="Q207" s="4">
        <v>668</v>
      </c>
      <c r="R207" s="4">
        <v>668</v>
      </c>
      <c r="S207" s="4">
        <v>668</v>
      </c>
      <c r="T207" s="10">
        <f t="shared" si="3"/>
        <v>688.9940063476563</v>
      </c>
    </row>
    <row r="208" spans="1:20" ht="15" customHeight="1" x14ac:dyDescent="0.25">
      <c r="A208" t="s">
        <v>9</v>
      </c>
      <c r="B208">
        <v>1002711</v>
      </c>
      <c r="C208" t="s">
        <v>13</v>
      </c>
      <c r="D208">
        <v>1</v>
      </c>
      <c r="F208">
        <v>143</v>
      </c>
      <c r="G208" t="s">
        <v>189</v>
      </c>
      <c r="H208" t="s">
        <v>12</v>
      </c>
      <c r="I208">
        <v>0</v>
      </c>
      <c r="J208" s="4" t="s">
        <v>399</v>
      </c>
      <c r="K208" s="4">
        <v>1002711</v>
      </c>
      <c r="L208" s="3" t="s">
        <v>401</v>
      </c>
      <c r="M208" s="3" t="s">
        <v>13</v>
      </c>
      <c r="N208" s="3" t="s">
        <v>593</v>
      </c>
      <c r="O208" s="5"/>
      <c r="P208" s="5"/>
      <c r="Q208" s="4">
        <v>547.58001708984375</v>
      </c>
      <c r="R208" s="4">
        <v>691.030029296875</v>
      </c>
      <c r="S208" s="4">
        <v>844.77001953125</v>
      </c>
      <c r="T208" s="10">
        <f t="shared" si="3"/>
        <v>694.46002197265625</v>
      </c>
    </row>
    <row r="209" spans="1:20" ht="15" customHeight="1" x14ac:dyDescent="0.25">
      <c r="A209" t="s">
        <v>9</v>
      </c>
      <c r="B209">
        <v>1002712</v>
      </c>
      <c r="C209" t="s">
        <v>13</v>
      </c>
      <c r="D209">
        <v>1</v>
      </c>
      <c r="F209">
        <v>143</v>
      </c>
      <c r="G209" t="s">
        <v>14</v>
      </c>
      <c r="H209" t="s">
        <v>12</v>
      </c>
      <c r="I209">
        <v>0</v>
      </c>
      <c r="J209" s="4" t="s">
        <v>399</v>
      </c>
      <c r="K209" s="4">
        <v>1002712</v>
      </c>
      <c r="L209" s="3" t="s">
        <v>401</v>
      </c>
      <c r="M209" s="3" t="s">
        <v>13</v>
      </c>
      <c r="N209" s="3" t="s">
        <v>594</v>
      </c>
      <c r="O209" s="4">
        <v>294.3900146484375</v>
      </c>
      <c r="P209" s="4">
        <v>153.8699951171875</v>
      </c>
      <c r="Q209" s="4">
        <v>133.14999389648438</v>
      </c>
      <c r="R209" s="4">
        <v>159.8800048828125</v>
      </c>
      <c r="S209" s="4">
        <v>228.72999572753906</v>
      </c>
      <c r="T209" s="10">
        <f t="shared" si="3"/>
        <v>194.00400085449218</v>
      </c>
    </row>
    <row r="210" spans="1:20" ht="15" customHeight="1" x14ac:dyDescent="0.25">
      <c r="A210" t="s">
        <v>9</v>
      </c>
      <c r="B210">
        <v>1002713</v>
      </c>
      <c r="C210" t="s">
        <v>13</v>
      </c>
      <c r="D210">
        <v>1</v>
      </c>
      <c r="E210" t="s">
        <v>221</v>
      </c>
      <c r="F210">
        <v>143</v>
      </c>
      <c r="G210" t="s">
        <v>222</v>
      </c>
      <c r="H210" t="s">
        <v>12</v>
      </c>
      <c r="I210">
        <v>0</v>
      </c>
      <c r="J210" s="4" t="s">
        <v>399</v>
      </c>
      <c r="K210" s="4">
        <v>1002713</v>
      </c>
      <c r="L210" s="3" t="s">
        <v>221</v>
      </c>
      <c r="M210" s="3" t="s">
        <v>13</v>
      </c>
      <c r="N210" s="3" t="s">
        <v>595</v>
      </c>
      <c r="O210" s="5"/>
      <c r="P210" s="4">
        <v>825.4000244140625</v>
      </c>
      <c r="Q210" s="4">
        <v>451.60000610351563</v>
      </c>
      <c r="R210" s="4">
        <v>776.22998046875</v>
      </c>
      <c r="S210" s="4">
        <v>930.3800048828125</v>
      </c>
      <c r="T210" s="10">
        <f t="shared" si="3"/>
        <v>745.90250396728516</v>
      </c>
    </row>
    <row r="211" spans="1:20" ht="15" customHeight="1" x14ac:dyDescent="0.25">
      <c r="A211" t="s">
        <v>9</v>
      </c>
      <c r="B211">
        <v>1002714</v>
      </c>
      <c r="C211" t="s">
        <v>13</v>
      </c>
      <c r="D211">
        <v>1</v>
      </c>
      <c r="F211">
        <v>143</v>
      </c>
      <c r="G211" t="s">
        <v>14</v>
      </c>
      <c r="H211" t="s">
        <v>12</v>
      </c>
      <c r="I211">
        <v>0</v>
      </c>
      <c r="J211" s="4" t="s">
        <v>399</v>
      </c>
      <c r="K211" s="4">
        <v>1002714</v>
      </c>
      <c r="L211" s="3" t="s">
        <v>401</v>
      </c>
      <c r="M211" s="3" t="s">
        <v>13</v>
      </c>
      <c r="N211" s="3" t="s">
        <v>596</v>
      </c>
      <c r="O211" s="4">
        <v>948.469970703125</v>
      </c>
      <c r="P211" s="4">
        <v>1299.8599853515625</v>
      </c>
      <c r="Q211" s="4">
        <v>781.71002197265625</v>
      </c>
      <c r="R211" s="4">
        <v>1010</v>
      </c>
      <c r="S211" s="4">
        <v>1099.719970703125</v>
      </c>
      <c r="T211" s="10">
        <f t="shared" si="3"/>
        <v>1027.9519897460937</v>
      </c>
    </row>
    <row r="212" spans="1:20" ht="15" customHeight="1" x14ac:dyDescent="0.25">
      <c r="A212" t="s">
        <v>9</v>
      </c>
      <c r="B212">
        <v>1002715</v>
      </c>
      <c r="C212" t="s">
        <v>13</v>
      </c>
      <c r="D212">
        <v>1</v>
      </c>
      <c r="E212" t="s">
        <v>361</v>
      </c>
      <c r="F212">
        <v>143</v>
      </c>
      <c r="G212" t="s">
        <v>14</v>
      </c>
      <c r="H212" t="s">
        <v>12</v>
      </c>
      <c r="I212">
        <v>0</v>
      </c>
      <c r="J212" s="4" t="s">
        <v>399</v>
      </c>
      <c r="K212" s="4">
        <v>1002715</v>
      </c>
      <c r="L212" s="3" t="s">
        <v>361</v>
      </c>
      <c r="M212" s="3" t="s">
        <v>13</v>
      </c>
      <c r="N212" s="3" t="s">
        <v>597</v>
      </c>
      <c r="O212" s="4">
        <v>392</v>
      </c>
      <c r="P212" s="4">
        <v>544.20001220703125</v>
      </c>
      <c r="Q212" s="4">
        <v>591.969970703125</v>
      </c>
      <c r="R212" s="4">
        <v>655.9000244140625</v>
      </c>
      <c r="S212" s="4">
        <v>698.969970703125</v>
      </c>
      <c r="T212" s="10">
        <f t="shared" si="3"/>
        <v>576.60799560546877</v>
      </c>
    </row>
    <row r="213" spans="1:20" ht="15" customHeight="1" x14ac:dyDescent="0.25">
      <c r="A213" t="s">
        <v>9</v>
      </c>
      <c r="B213">
        <v>1002718</v>
      </c>
      <c r="C213" t="s">
        <v>13</v>
      </c>
      <c r="D213">
        <v>1</v>
      </c>
      <c r="F213">
        <v>143</v>
      </c>
      <c r="G213" t="s">
        <v>14</v>
      </c>
      <c r="H213" t="s">
        <v>12</v>
      </c>
      <c r="I213">
        <v>0</v>
      </c>
      <c r="J213" s="4" t="s">
        <v>399</v>
      </c>
      <c r="K213" s="4">
        <v>1002718</v>
      </c>
      <c r="L213" s="3" t="s">
        <v>401</v>
      </c>
      <c r="M213" s="3" t="s">
        <v>13</v>
      </c>
      <c r="N213" s="3" t="s">
        <v>598</v>
      </c>
      <c r="O213" s="4">
        <v>1128.9599609375</v>
      </c>
      <c r="P213" s="4">
        <v>968.82000732421875</v>
      </c>
      <c r="Q213" s="4">
        <v>818.90997314453125</v>
      </c>
      <c r="R213" s="4">
        <v>972.20001220703125</v>
      </c>
      <c r="S213" s="4">
        <v>972.20001220703125</v>
      </c>
      <c r="T213" s="10">
        <f t="shared" si="3"/>
        <v>972.21799316406248</v>
      </c>
    </row>
    <row r="214" spans="1:20" ht="15" customHeight="1" x14ac:dyDescent="0.25">
      <c r="A214" t="s">
        <v>9</v>
      </c>
      <c r="B214">
        <v>1002719</v>
      </c>
      <c r="C214" t="s">
        <v>13</v>
      </c>
      <c r="D214">
        <v>1</v>
      </c>
      <c r="F214">
        <v>143</v>
      </c>
      <c r="G214" t="s">
        <v>14</v>
      </c>
      <c r="H214" t="s">
        <v>12</v>
      </c>
      <c r="I214">
        <v>0</v>
      </c>
      <c r="J214" s="4" t="s">
        <v>399</v>
      </c>
      <c r="K214" s="4">
        <v>1002719</v>
      </c>
      <c r="L214" s="3" t="s">
        <v>401</v>
      </c>
      <c r="M214" s="3" t="s">
        <v>13</v>
      </c>
      <c r="N214" s="3" t="s">
        <v>599</v>
      </c>
      <c r="O214" s="4">
        <v>593.739990234375</v>
      </c>
      <c r="P214" s="4">
        <v>526.34002685546875</v>
      </c>
      <c r="Q214" s="4">
        <v>506.6099853515625</v>
      </c>
      <c r="R214" s="4">
        <v>469.739990234375</v>
      </c>
      <c r="S214" s="4">
        <v>505.69000244140625</v>
      </c>
      <c r="T214" s="10">
        <f t="shared" si="3"/>
        <v>520.42399902343755</v>
      </c>
    </row>
    <row r="215" spans="1:20" ht="15" customHeight="1" x14ac:dyDescent="0.25">
      <c r="A215" t="s">
        <v>9</v>
      </c>
      <c r="B215">
        <v>1002720</v>
      </c>
      <c r="C215" t="s">
        <v>13</v>
      </c>
      <c r="D215">
        <v>1</v>
      </c>
      <c r="F215">
        <v>143</v>
      </c>
      <c r="G215" t="s">
        <v>17</v>
      </c>
      <c r="H215" t="s">
        <v>12</v>
      </c>
      <c r="I215">
        <v>0</v>
      </c>
      <c r="J215" s="4" t="s">
        <v>399</v>
      </c>
      <c r="K215" s="4">
        <v>1002720</v>
      </c>
      <c r="L215" s="3" t="s">
        <v>401</v>
      </c>
      <c r="M215" s="3" t="s">
        <v>13</v>
      </c>
      <c r="N215" s="3" t="s">
        <v>600</v>
      </c>
      <c r="O215" s="4">
        <v>269.94000244140625</v>
      </c>
      <c r="P215" s="4">
        <v>276.5</v>
      </c>
      <c r="Q215" s="4">
        <v>481.739990234375</v>
      </c>
      <c r="R215" s="4">
        <v>606.97998046875</v>
      </c>
      <c r="S215" s="4">
        <v>773.83001708984375</v>
      </c>
      <c r="T215" s="10">
        <f t="shared" si="3"/>
        <v>481.79799804687502</v>
      </c>
    </row>
    <row r="216" spans="1:20" ht="15" customHeight="1" x14ac:dyDescent="0.25">
      <c r="A216" t="s">
        <v>9</v>
      </c>
      <c r="B216">
        <v>1002721</v>
      </c>
      <c r="C216" t="s">
        <v>13</v>
      </c>
      <c r="D216">
        <v>1</v>
      </c>
      <c r="F216">
        <v>143</v>
      </c>
      <c r="G216" t="s">
        <v>14</v>
      </c>
      <c r="H216" t="s">
        <v>12</v>
      </c>
      <c r="I216">
        <v>0</v>
      </c>
      <c r="J216" s="4" t="s">
        <v>399</v>
      </c>
      <c r="K216" s="4">
        <v>1002721</v>
      </c>
      <c r="L216" s="3" t="s">
        <v>401</v>
      </c>
      <c r="M216" s="3" t="s">
        <v>13</v>
      </c>
      <c r="N216" s="3" t="s">
        <v>601</v>
      </c>
      <c r="O216" s="4">
        <v>829.40997314453125</v>
      </c>
      <c r="P216" s="4">
        <v>650.65997314453125</v>
      </c>
      <c r="Q216" s="4">
        <v>584.989990234375</v>
      </c>
      <c r="R216" s="4">
        <v>688.4000244140625</v>
      </c>
      <c r="S216" s="4">
        <v>688.4000244140625</v>
      </c>
      <c r="T216" s="10">
        <f t="shared" si="3"/>
        <v>688.37199707031255</v>
      </c>
    </row>
    <row r="217" spans="1:20" ht="15" customHeight="1" x14ac:dyDescent="0.25">
      <c r="A217" t="s">
        <v>9</v>
      </c>
      <c r="B217">
        <v>1002722</v>
      </c>
      <c r="C217" t="s">
        <v>13</v>
      </c>
      <c r="D217">
        <v>1</v>
      </c>
      <c r="F217">
        <v>143</v>
      </c>
      <c r="G217" t="s">
        <v>14</v>
      </c>
      <c r="H217" t="s">
        <v>12</v>
      </c>
      <c r="I217">
        <v>0</v>
      </c>
      <c r="J217" s="4" t="s">
        <v>399</v>
      </c>
      <c r="K217" s="4">
        <v>1002722</v>
      </c>
      <c r="L217" s="3" t="s">
        <v>401</v>
      </c>
      <c r="M217" s="3" t="s">
        <v>13</v>
      </c>
      <c r="N217" s="3" t="s">
        <v>602</v>
      </c>
      <c r="O217" s="4">
        <v>748.25</v>
      </c>
      <c r="P217" s="4">
        <v>487.02999877929688</v>
      </c>
      <c r="Q217" s="4">
        <v>563.20001220703125</v>
      </c>
      <c r="R217" s="4">
        <v>563.20001220703125</v>
      </c>
      <c r="S217" s="4">
        <v>577.489990234375</v>
      </c>
      <c r="T217" s="10">
        <f t="shared" si="3"/>
        <v>587.83400268554692</v>
      </c>
    </row>
    <row r="218" spans="1:20" ht="15" customHeight="1" x14ac:dyDescent="0.25">
      <c r="A218" t="s">
        <v>9</v>
      </c>
      <c r="B218">
        <v>1002723</v>
      </c>
      <c r="C218" t="s">
        <v>13</v>
      </c>
      <c r="D218">
        <v>1</v>
      </c>
      <c r="E218" t="s">
        <v>267</v>
      </c>
      <c r="F218">
        <v>143</v>
      </c>
      <c r="G218" t="s">
        <v>17</v>
      </c>
      <c r="H218" t="s">
        <v>12</v>
      </c>
      <c r="I218">
        <v>0</v>
      </c>
      <c r="J218" s="4" t="s">
        <v>399</v>
      </c>
      <c r="K218" s="4">
        <v>1002723</v>
      </c>
      <c r="L218" s="3" t="s">
        <v>267</v>
      </c>
      <c r="M218" s="3" t="s">
        <v>13</v>
      </c>
      <c r="N218" s="3" t="s">
        <v>603</v>
      </c>
      <c r="O218" s="4">
        <v>283.1300048828125</v>
      </c>
      <c r="P218" s="4">
        <v>337.20001220703125</v>
      </c>
      <c r="Q218" s="4">
        <v>256.29998779296875</v>
      </c>
      <c r="R218" s="4">
        <v>318.54998779296875</v>
      </c>
      <c r="S218" s="4">
        <v>438.91000366210938</v>
      </c>
      <c r="T218" s="10">
        <f t="shared" si="3"/>
        <v>326.8179992675781</v>
      </c>
    </row>
    <row r="219" spans="1:20" ht="15" customHeight="1" x14ac:dyDescent="0.25">
      <c r="A219" t="s">
        <v>9</v>
      </c>
      <c r="B219">
        <v>1002724</v>
      </c>
      <c r="C219" t="s">
        <v>13</v>
      </c>
      <c r="D219">
        <v>1</v>
      </c>
      <c r="F219">
        <v>143</v>
      </c>
      <c r="G219" t="s">
        <v>14</v>
      </c>
      <c r="H219" t="s">
        <v>12</v>
      </c>
      <c r="I219">
        <v>0</v>
      </c>
      <c r="J219" s="4" t="s">
        <v>399</v>
      </c>
      <c r="K219" s="4">
        <v>1002724</v>
      </c>
      <c r="L219" s="3" t="s">
        <v>401</v>
      </c>
      <c r="M219" s="3" t="s">
        <v>13</v>
      </c>
      <c r="N219" s="3" t="s">
        <v>604</v>
      </c>
      <c r="O219" s="4">
        <v>266.79000854492188</v>
      </c>
      <c r="P219" s="4">
        <v>309</v>
      </c>
      <c r="Q219" s="4">
        <v>311.08999633789063</v>
      </c>
      <c r="R219" s="4">
        <v>287.20999145507813</v>
      </c>
      <c r="S219" s="4">
        <v>309.29000854492188</v>
      </c>
      <c r="T219" s="10">
        <f t="shared" si="3"/>
        <v>296.67600097656248</v>
      </c>
    </row>
    <row r="220" spans="1:20" ht="15" customHeight="1" x14ac:dyDescent="0.25">
      <c r="A220" t="s">
        <v>9</v>
      </c>
      <c r="B220">
        <v>1002725</v>
      </c>
      <c r="C220" t="s">
        <v>13</v>
      </c>
      <c r="D220">
        <v>1</v>
      </c>
      <c r="F220">
        <v>143</v>
      </c>
      <c r="G220" t="s">
        <v>17</v>
      </c>
      <c r="H220" t="s">
        <v>12</v>
      </c>
      <c r="I220">
        <v>0</v>
      </c>
      <c r="J220" s="4" t="s">
        <v>399</v>
      </c>
      <c r="K220" s="4">
        <v>1002725</v>
      </c>
      <c r="L220" s="3" t="s">
        <v>401</v>
      </c>
      <c r="M220" s="3" t="s">
        <v>13</v>
      </c>
      <c r="N220" s="3" t="s">
        <v>605</v>
      </c>
      <c r="O220" s="4">
        <v>0</v>
      </c>
      <c r="P220" s="4">
        <v>0</v>
      </c>
      <c r="Q220" s="4">
        <v>0</v>
      </c>
      <c r="R220" s="4">
        <v>805.70001220703125</v>
      </c>
      <c r="S220" s="4">
        <v>805.70001220703125</v>
      </c>
      <c r="T220" s="10">
        <f t="shared" si="3"/>
        <v>322.28000488281248</v>
      </c>
    </row>
    <row r="221" spans="1:20" ht="15" customHeight="1" x14ac:dyDescent="0.25">
      <c r="A221" t="s">
        <v>9</v>
      </c>
      <c r="B221">
        <v>1002727</v>
      </c>
      <c r="C221" t="s">
        <v>13</v>
      </c>
      <c r="D221">
        <v>1</v>
      </c>
      <c r="F221">
        <v>143</v>
      </c>
      <c r="G221" t="s">
        <v>14</v>
      </c>
      <c r="H221" t="s">
        <v>12</v>
      </c>
      <c r="I221">
        <v>0</v>
      </c>
      <c r="J221" s="4" t="s">
        <v>399</v>
      </c>
      <c r="K221" s="4">
        <v>1002727</v>
      </c>
      <c r="L221" s="3" t="s">
        <v>401</v>
      </c>
      <c r="M221" s="3" t="s">
        <v>13</v>
      </c>
      <c r="N221" s="3" t="s">
        <v>606</v>
      </c>
      <c r="O221" s="4">
        <v>1080.3299560546875</v>
      </c>
      <c r="P221" s="4">
        <v>1268.800048828125</v>
      </c>
      <c r="Q221" s="4">
        <v>517.94000244140625</v>
      </c>
      <c r="R221" s="4">
        <v>573.82000732421875</v>
      </c>
      <c r="S221" s="4">
        <v>669.45001220703125</v>
      </c>
      <c r="T221" s="10">
        <f t="shared" si="3"/>
        <v>822.0680053710937</v>
      </c>
    </row>
    <row r="222" spans="1:20" ht="15" customHeight="1" x14ac:dyDescent="0.25">
      <c r="A222" t="s">
        <v>9</v>
      </c>
      <c r="B222">
        <v>1002729</v>
      </c>
      <c r="C222" t="s">
        <v>13</v>
      </c>
      <c r="D222">
        <v>1</v>
      </c>
      <c r="F222">
        <v>143</v>
      </c>
      <c r="G222" t="s">
        <v>14</v>
      </c>
      <c r="H222" t="s">
        <v>12</v>
      </c>
      <c r="I222">
        <v>0</v>
      </c>
      <c r="J222" s="4" t="s">
        <v>399</v>
      </c>
      <c r="K222" s="4">
        <v>1002729</v>
      </c>
      <c r="L222" s="3" t="s">
        <v>401</v>
      </c>
      <c r="M222" s="3" t="s">
        <v>13</v>
      </c>
      <c r="N222" s="3" t="s">
        <v>607</v>
      </c>
      <c r="O222" s="4">
        <v>443.01998901367188</v>
      </c>
      <c r="P222" s="4">
        <v>0</v>
      </c>
      <c r="Q222" s="4">
        <v>724.4000244140625</v>
      </c>
      <c r="R222" s="4">
        <v>624.280029296875</v>
      </c>
      <c r="S222" s="4">
        <v>698.17999267578125</v>
      </c>
      <c r="T222" s="10">
        <f t="shared" si="3"/>
        <v>497.97600708007815</v>
      </c>
    </row>
    <row r="223" spans="1:20" ht="15" customHeight="1" x14ac:dyDescent="0.25">
      <c r="A223" t="s">
        <v>9</v>
      </c>
      <c r="B223">
        <v>1002730</v>
      </c>
      <c r="C223" t="s">
        <v>13</v>
      </c>
      <c r="D223">
        <v>1</v>
      </c>
      <c r="F223">
        <v>143</v>
      </c>
      <c r="H223" t="s">
        <v>12</v>
      </c>
      <c r="I223">
        <v>0</v>
      </c>
      <c r="J223" s="4" t="s">
        <v>399</v>
      </c>
      <c r="K223" s="4">
        <v>1002730</v>
      </c>
      <c r="L223" s="3" t="s">
        <v>401</v>
      </c>
      <c r="M223" s="3" t="s">
        <v>13</v>
      </c>
      <c r="N223" s="3" t="s">
        <v>608</v>
      </c>
      <c r="O223" s="4">
        <v>883.79998779296875</v>
      </c>
      <c r="P223" s="4">
        <v>4.0199999809265137</v>
      </c>
      <c r="Q223" s="4">
        <v>4.3899998664855957</v>
      </c>
      <c r="R223" s="4">
        <v>2.2999999523162842</v>
      </c>
      <c r="S223" s="4">
        <v>9.0000003576278687E-2</v>
      </c>
      <c r="T223" s="10">
        <f t="shared" si="3"/>
        <v>178.91999751925468</v>
      </c>
    </row>
    <row r="224" spans="1:20" ht="15" customHeight="1" x14ac:dyDescent="0.25">
      <c r="A224" t="s">
        <v>9</v>
      </c>
      <c r="B224">
        <v>1002731</v>
      </c>
      <c r="C224" t="s">
        <v>13</v>
      </c>
      <c r="D224">
        <v>1</v>
      </c>
      <c r="F224">
        <v>143</v>
      </c>
      <c r="G224" t="s">
        <v>14</v>
      </c>
      <c r="H224" t="s">
        <v>12</v>
      </c>
      <c r="I224">
        <v>0</v>
      </c>
      <c r="J224" s="4" t="s">
        <v>399</v>
      </c>
      <c r="K224" s="4">
        <v>1002731</v>
      </c>
      <c r="L224" s="3" t="s">
        <v>401</v>
      </c>
      <c r="M224" s="3" t="s">
        <v>13</v>
      </c>
      <c r="N224" s="3" t="s">
        <v>598</v>
      </c>
      <c r="O224" s="6">
        <v>670.33001708984375</v>
      </c>
      <c r="P224" s="6">
        <v>673.3699951171875</v>
      </c>
      <c r="Q224" s="6">
        <v>621.79998779296875</v>
      </c>
      <c r="R224" s="6">
        <v>399.32998657226563</v>
      </c>
      <c r="S224" s="6">
        <v>292.77999877929688</v>
      </c>
      <c r="T224" s="10">
        <f t="shared" si="3"/>
        <v>531.52199707031252</v>
      </c>
    </row>
    <row r="225" spans="1:20" ht="15" customHeight="1" x14ac:dyDescent="0.25">
      <c r="A225" t="s">
        <v>9</v>
      </c>
      <c r="B225">
        <v>1002733</v>
      </c>
      <c r="C225" t="s">
        <v>13</v>
      </c>
      <c r="D225">
        <v>1</v>
      </c>
      <c r="E225" t="s">
        <v>193</v>
      </c>
      <c r="F225">
        <v>143</v>
      </c>
      <c r="G225" t="s">
        <v>14</v>
      </c>
      <c r="H225" t="s">
        <v>12</v>
      </c>
      <c r="I225">
        <v>0</v>
      </c>
      <c r="J225" s="4" t="s">
        <v>399</v>
      </c>
      <c r="K225" s="4">
        <v>1002733</v>
      </c>
      <c r="L225" s="3" t="s">
        <v>193</v>
      </c>
      <c r="M225" s="3" t="s">
        <v>13</v>
      </c>
      <c r="N225" s="3" t="s">
        <v>609</v>
      </c>
      <c r="O225" s="4">
        <v>1208.3800048828125</v>
      </c>
      <c r="P225" s="4">
        <v>421.6400146484375</v>
      </c>
      <c r="Q225" s="4">
        <v>892.5999755859375</v>
      </c>
      <c r="R225" s="4">
        <v>892.5999755859375</v>
      </c>
      <c r="S225" s="4">
        <v>892.5999755859375</v>
      </c>
      <c r="T225" s="10">
        <f t="shared" si="3"/>
        <v>861.56398925781252</v>
      </c>
    </row>
    <row r="226" spans="1:20" ht="15" customHeight="1" x14ac:dyDescent="0.25">
      <c r="A226" t="s">
        <v>9</v>
      </c>
      <c r="B226">
        <v>1002734</v>
      </c>
      <c r="C226" t="s">
        <v>13</v>
      </c>
      <c r="D226">
        <v>1</v>
      </c>
      <c r="F226">
        <v>143</v>
      </c>
      <c r="G226" t="s">
        <v>14</v>
      </c>
      <c r="H226" t="s">
        <v>12</v>
      </c>
      <c r="I226">
        <v>0</v>
      </c>
      <c r="J226" s="4" t="s">
        <v>399</v>
      </c>
      <c r="K226" s="4">
        <v>1002734</v>
      </c>
      <c r="L226" s="3" t="s">
        <v>401</v>
      </c>
      <c r="M226" s="3" t="s">
        <v>13</v>
      </c>
      <c r="N226" s="3" t="s">
        <v>610</v>
      </c>
      <c r="O226" s="4">
        <v>784.53997802734375</v>
      </c>
      <c r="P226" s="4">
        <v>0</v>
      </c>
      <c r="Q226" s="4">
        <v>130.33000183105469</v>
      </c>
      <c r="R226" s="4">
        <v>827.70001220703125</v>
      </c>
      <c r="S226" s="4">
        <v>819.29998779296875</v>
      </c>
      <c r="T226" s="10">
        <f t="shared" si="3"/>
        <v>512.37399597167973</v>
      </c>
    </row>
    <row r="227" spans="1:20" ht="15" customHeight="1" x14ac:dyDescent="0.25">
      <c r="A227" t="s">
        <v>9</v>
      </c>
      <c r="B227">
        <v>1002737</v>
      </c>
      <c r="C227" t="s">
        <v>13</v>
      </c>
      <c r="D227">
        <v>1</v>
      </c>
      <c r="F227">
        <v>143</v>
      </c>
      <c r="G227" t="s">
        <v>14</v>
      </c>
      <c r="H227" t="s">
        <v>12</v>
      </c>
      <c r="I227">
        <v>0</v>
      </c>
      <c r="J227" s="4" t="s">
        <v>399</v>
      </c>
      <c r="K227" s="4">
        <v>1002737</v>
      </c>
      <c r="L227" s="3" t="s">
        <v>401</v>
      </c>
      <c r="M227" s="3" t="s">
        <v>13</v>
      </c>
      <c r="N227" s="3" t="s">
        <v>611</v>
      </c>
      <c r="O227" s="4">
        <v>783.17999267578125</v>
      </c>
      <c r="P227" s="4">
        <v>524.92999267578125</v>
      </c>
      <c r="Q227" s="4">
        <v>696.70001220703125</v>
      </c>
      <c r="R227" s="4">
        <v>880</v>
      </c>
      <c r="S227" s="4">
        <v>846.19000244140625</v>
      </c>
      <c r="T227" s="10">
        <f t="shared" si="3"/>
        <v>746.2</v>
      </c>
    </row>
    <row r="228" spans="1:20" ht="15" customHeight="1" x14ac:dyDescent="0.25">
      <c r="A228" t="s">
        <v>9</v>
      </c>
      <c r="B228">
        <v>1002738</v>
      </c>
      <c r="C228" t="s">
        <v>13</v>
      </c>
      <c r="D228">
        <v>1</v>
      </c>
      <c r="F228">
        <v>143</v>
      </c>
      <c r="G228" t="s">
        <v>17</v>
      </c>
      <c r="H228" t="s">
        <v>12</v>
      </c>
      <c r="I228">
        <v>0</v>
      </c>
      <c r="J228" s="4" t="s">
        <v>399</v>
      </c>
      <c r="K228" s="4">
        <v>1002738</v>
      </c>
      <c r="L228" s="3" t="s">
        <v>401</v>
      </c>
      <c r="M228" s="3" t="s">
        <v>13</v>
      </c>
      <c r="N228" s="3" t="s">
        <v>612</v>
      </c>
      <c r="O228" s="4">
        <v>591.6199951171875</v>
      </c>
      <c r="P228" s="4">
        <v>507.739990234375</v>
      </c>
      <c r="Q228" s="4">
        <v>453.75</v>
      </c>
      <c r="R228" s="4">
        <v>473.91000366210938</v>
      </c>
      <c r="S228" s="4">
        <v>579.1400146484375</v>
      </c>
      <c r="T228" s="10">
        <f t="shared" si="3"/>
        <v>521.23200073242185</v>
      </c>
    </row>
    <row r="229" spans="1:20" ht="15" customHeight="1" x14ac:dyDescent="0.25">
      <c r="A229" t="s">
        <v>9</v>
      </c>
      <c r="B229">
        <v>1002739</v>
      </c>
      <c r="C229" t="s">
        <v>13</v>
      </c>
      <c r="D229">
        <v>1</v>
      </c>
      <c r="F229">
        <v>143</v>
      </c>
      <c r="G229" t="s">
        <v>17</v>
      </c>
      <c r="H229" t="s">
        <v>12</v>
      </c>
      <c r="I229">
        <v>0</v>
      </c>
      <c r="J229" s="4" t="s">
        <v>399</v>
      </c>
      <c r="K229" s="4">
        <v>1002739</v>
      </c>
      <c r="L229" s="3" t="s">
        <v>401</v>
      </c>
      <c r="M229" s="3" t="s">
        <v>13</v>
      </c>
      <c r="N229" s="3" t="s">
        <v>613</v>
      </c>
      <c r="O229" s="4">
        <v>919.28997802734375</v>
      </c>
      <c r="P229" s="4">
        <v>924.33001708984375</v>
      </c>
      <c r="Q229" s="4">
        <v>874.6400146484375</v>
      </c>
      <c r="R229" s="4">
        <v>667.19000244140625</v>
      </c>
      <c r="S229" s="4">
        <v>1032.8199462890625</v>
      </c>
      <c r="T229" s="10">
        <f t="shared" si="3"/>
        <v>883.65399169921875</v>
      </c>
    </row>
    <row r="230" spans="1:20" ht="15" customHeight="1" x14ac:dyDescent="0.25">
      <c r="A230" t="s">
        <v>9</v>
      </c>
      <c r="B230">
        <v>1002740</v>
      </c>
      <c r="C230" t="s">
        <v>13</v>
      </c>
      <c r="D230">
        <v>1</v>
      </c>
      <c r="F230">
        <v>143</v>
      </c>
      <c r="G230" t="s">
        <v>14</v>
      </c>
      <c r="H230" t="s">
        <v>12</v>
      </c>
      <c r="I230">
        <v>0</v>
      </c>
      <c r="J230" s="4" t="s">
        <v>399</v>
      </c>
      <c r="K230" s="4">
        <v>1002740</v>
      </c>
      <c r="L230" s="3" t="s">
        <v>401</v>
      </c>
      <c r="M230" s="3" t="s">
        <v>13</v>
      </c>
      <c r="N230" s="3" t="s">
        <v>614</v>
      </c>
      <c r="O230" s="4">
        <v>1660.93994140625</v>
      </c>
      <c r="P230" s="4">
        <v>1569.75</v>
      </c>
      <c r="Q230" s="4">
        <v>1534.699951171875</v>
      </c>
      <c r="R230" s="4">
        <v>1534.699951171875</v>
      </c>
      <c r="S230" s="4">
        <v>1534.699951171875</v>
      </c>
      <c r="T230" s="10">
        <f t="shared" si="3"/>
        <v>1566.957958984375</v>
      </c>
    </row>
    <row r="231" spans="1:20" ht="15" customHeight="1" x14ac:dyDescent="0.25">
      <c r="A231" t="s">
        <v>9</v>
      </c>
      <c r="B231">
        <v>1002741</v>
      </c>
      <c r="C231" t="s">
        <v>13</v>
      </c>
      <c r="D231">
        <v>1</v>
      </c>
      <c r="F231">
        <v>143</v>
      </c>
      <c r="H231" t="s">
        <v>12</v>
      </c>
      <c r="I231">
        <v>0</v>
      </c>
      <c r="J231" s="4" t="s">
        <v>399</v>
      </c>
      <c r="K231" s="4">
        <v>1002741</v>
      </c>
      <c r="L231" s="3" t="s">
        <v>401</v>
      </c>
      <c r="M231" s="3" t="s">
        <v>13</v>
      </c>
      <c r="N231" s="3" t="s">
        <v>615</v>
      </c>
      <c r="O231" s="6">
        <v>842.69000244140625</v>
      </c>
      <c r="P231" s="6">
        <v>860.3699951171875</v>
      </c>
      <c r="Q231" s="6">
        <v>835.79998779296875</v>
      </c>
      <c r="R231" s="6">
        <v>864.4000244140625</v>
      </c>
      <c r="S231" s="6">
        <v>917.65997314453125</v>
      </c>
      <c r="T231" s="10">
        <f t="shared" si="3"/>
        <v>864.18399658203123</v>
      </c>
    </row>
    <row r="232" spans="1:20" ht="15" customHeight="1" x14ac:dyDescent="0.25">
      <c r="A232" t="s">
        <v>9</v>
      </c>
      <c r="B232">
        <v>1002742</v>
      </c>
      <c r="C232" t="s">
        <v>13</v>
      </c>
      <c r="D232">
        <v>1</v>
      </c>
      <c r="F232">
        <v>143</v>
      </c>
      <c r="G232" t="s">
        <v>14</v>
      </c>
      <c r="H232" t="s">
        <v>12</v>
      </c>
      <c r="I232">
        <v>0</v>
      </c>
      <c r="J232" s="4" t="s">
        <v>399</v>
      </c>
      <c r="K232" s="4">
        <v>1002742</v>
      </c>
      <c r="L232" s="3" t="s">
        <v>401</v>
      </c>
      <c r="M232" s="3" t="s">
        <v>13</v>
      </c>
      <c r="N232" s="3" t="s">
        <v>616</v>
      </c>
      <c r="O232" s="6">
        <v>288.69000244140625</v>
      </c>
      <c r="P232" s="4">
        <v>214.02000427246094</v>
      </c>
      <c r="Q232" s="4">
        <v>131.63999938964844</v>
      </c>
      <c r="R232" s="4">
        <v>82.470001220703125</v>
      </c>
      <c r="S232" s="4">
        <v>153.22000122070313</v>
      </c>
      <c r="T232" s="10">
        <f t="shared" si="3"/>
        <v>174.00800170898438</v>
      </c>
    </row>
    <row r="233" spans="1:20" ht="15" customHeight="1" x14ac:dyDescent="0.25">
      <c r="A233" t="s">
        <v>9</v>
      </c>
      <c r="B233">
        <v>1002743</v>
      </c>
      <c r="C233" t="s">
        <v>13</v>
      </c>
      <c r="D233">
        <v>1</v>
      </c>
      <c r="F233">
        <v>143</v>
      </c>
      <c r="G233" t="s">
        <v>14</v>
      </c>
      <c r="H233" t="s">
        <v>12</v>
      </c>
      <c r="I233">
        <v>0</v>
      </c>
      <c r="J233" s="4" t="s">
        <v>399</v>
      </c>
      <c r="K233" s="4">
        <v>1002743</v>
      </c>
      <c r="L233" s="3" t="s">
        <v>401</v>
      </c>
      <c r="M233" s="3" t="s">
        <v>13</v>
      </c>
      <c r="N233" s="3" t="s">
        <v>617</v>
      </c>
      <c r="O233" s="6">
        <v>1696</v>
      </c>
      <c r="P233" s="4">
        <v>1513.31005859375</v>
      </c>
      <c r="Q233" s="4">
        <v>1202.0799560546875</v>
      </c>
      <c r="R233" s="4">
        <v>424.02999877929688</v>
      </c>
      <c r="S233" s="4">
        <v>1249.5400390625</v>
      </c>
      <c r="T233" s="10">
        <f t="shared" si="3"/>
        <v>1216.992010498047</v>
      </c>
    </row>
    <row r="234" spans="1:20" ht="15" customHeight="1" x14ac:dyDescent="0.25">
      <c r="A234" t="s">
        <v>9</v>
      </c>
      <c r="B234">
        <v>1002744</v>
      </c>
      <c r="C234" t="s">
        <v>13</v>
      </c>
      <c r="D234">
        <v>1</v>
      </c>
      <c r="F234">
        <v>143</v>
      </c>
      <c r="G234" t="s">
        <v>14</v>
      </c>
      <c r="H234" t="s">
        <v>12</v>
      </c>
      <c r="I234">
        <v>0</v>
      </c>
      <c r="J234" s="4" t="s">
        <v>399</v>
      </c>
      <c r="K234" s="4">
        <v>1002744</v>
      </c>
      <c r="L234" s="3" t="s">
        <v>401</v>
      </c>
      <c r="M234" s="3" t="s">
        <v>13</v>
      </c>
      <c r="N234" s="3" t="s">
        <v>618</v>
      </c>
      <c r="O234" s="6">
        <v>780.69000244140625</v>
      </c>
      <c r="P234" s="4">
        <v>563.16998291015625</v>
      </c>
      <c r="Q234" s="4">
        <v>571.16998291015625</v>
      </c>
      <c r="R234" s="4">
        <v>774.030029296875</v>
      </c>
      <c r="S234" s="4">
        <v>650.969970703125</v>
      </c>
      <c r="T234" s="10">
        <f t="shared" si="3"/>
        <v>668.0059936523437</v>
      </c>
    </row>
    <row r="235" spans="1:20" ht="15" customHeight="1" x14ac:dyDescent="0.25">
      <c r="A235" t="s">
        <v>9</v>
      </c>
      <c r="B235">
        <v>1002745</v>
      </c>
      <c r="C235" t="s">
        <v>13</v>
      </c>
      <c r="D235">
        <v>1</v>
      </c>
      <c r="F235">
        <v>143</v>
      </c>
      <c r="G235" t="s">
        <v>91</v>
      </c>
      <c r="H235" t="s">
        <v>12</v>
      </c>
      <c r="I235">
        <v>0</v>
      </c>
      <c r="J235" s="4" t="s">
        <v>399</v>
      </c>
      <c r="K235" s="4">
        <v>1002745</v>
      </c>
      <c r="L235" s="3" t="s">
        <v>401</v>
      </c>
      <c r="M235" s="3" t="s">
        <v>13</v>
      </c>
      <c r="N235" s="3" t="s">
        <v>619</v>
      </c>
      <c r="O235" s="6">
        <v>573.280029296875</v>
      </c>
      <c r="P235" s="4">
        <v>480.97000122070313</v>
      </c>
      <c r="Q235" s="4">
        <v>429.89999389648438</v>
      </c>
      <c r="R235" s="4">
        <v>372.94000244140625</v>
      </c>
      <c r="S235" s="4">
        <v>539.69000244140625</v>
      </c>
      <c r="T235" s="10">
        <f t="shared" si="3"/>
        <v>479.35600585937499</v>
      </c>
    </row>
    <row r="236" spans="1:20" ht="15" customHeight="1" x14ac:dyDescent="0.25">
      <c r="A236" t="s">
        <v>9</v>
      </c>
      <c r="B236">
        <v>1002746</v>
      </c>
      <c r="C236" t="s">
        <v>13</v>
      </c>
      <c r="D236">
        <v>1</v>
      </c>
      <c r="F236">
        <v>143</v>
      </c>
      <c r="G236" t="s">
        <v>14</v>
      </c>
      <c r="H236" t="s">
        <v>12</v>
      </c>
      <c r="I236">
        <v>0</v>
      </c>
      <c r="J236" s="4" t="s">
        <v>399</v>
      </c>
      <c r="K236" s="4">
        <v>1002746</v>
      </c>
      <c r="L236" s="3" t="s">
        <v>401</v>
      </c>
      <c r="M236" s="3" t="s">
        <v>13</v>
      </c>
      <c r="N236" s="3" t="s">
        <v>620</v>
      </c>
      <c r="O236" s="4">
        <v>829.70001220703125</v>
      </c>
      <c r="P236" s="4">
        <v>833.29998779296875</v>
      </c>
      <c r="Q236" s="4">
        <v>642.510009765625</v>
      </c>
      <c r="R236" s="4">
        <v>781.4000244140625</v>
      </c>
      <c r="S236" s="4">
        <v>1138.800048828125</v>
      </c>
      <c r="T236" s="10">
        <f t="shared" si="3"/>
        <v>845.14201660156255</v>
      </c>
    </row>
    <row r="237" spans="1:20" ht="15" customHeight="1" x14ac:dyDescent="0.25">
      <c r="A237" t="s">
        <v>9</v>
      </c>
      <c r="B237">
        <v>1002747</v>
      </c>
      <c r="C237" t="s">
        <v>13</v>
      </c>
      <c r="D237">
        <v>1</v>
      </c>
      <c r="F237">
        <v>143</v>
      </c>
      <c r="G237" t="s">
        <v>14</v>
      </c>
      <c r="H237" t="s">
        <v>12</v>
      </c>
      <c r="I237">
        <v>0</v>
      </c>
      <c r="J237" s="4" t="s">
        <v>399</v>
      </c>
      <c r="K237" s="4">
        <v>1002747</v>
      </c>
      <c r="L237" s="3" t="s">
        <v>401</v>
      </c>
      <c r="M237" s="3" t="s">
        <v>13</v>
      </c>
      <c r="N237" s="3" t="s">
        <v>621</v>
      </c>
      <c r="O237" s="4">
        <v>623.46002197265625</v>
      </c>
      <c r="P237" s="4">
        <v>558.42999267578125</v>
      </c>
      <c r="Q237" s="4">
        <v>560.530029296875</v>
      </c>
      <c r="R237" s="4">
        <v>558.79998779296875</v>
      </c>
      <c r="S237" s="4">
        <v>592.91998291015625</v>
      </c>
      <c r="T237" s="10">
        <f t="shared" si="3"/>
        <v>578.8280029296875</v>
      </c>
    </row>
    <row r="238" spans="1:20" ht="15" customHeight="1" x14ac:dyDescent="0.25">
      <c r="A238" t="s">
        <v>9</v>
      </c>
      <c r="B238">
        <v>1002749</v>
      </c>
      <c r="C238" t="s">
        <v>13</v>
      </c>
      <c r="D238">
        <v>1</v>
      </c>
      <c r="F238">
        <v>143</v>
      </c>
      <c r="G238" t="s">
        <v>318</v>
      </c>
      <c r="H238" t="s">
        <v>12</v>
      </c>
      <c r="I238">
        <v>0</v>
      </c>
      <c r="J238" s="4" t="s">
        <v>399</v>
      </c>
      <c r="K238" s="4">
        <v>1002749</v>
      </c>
      <c r="L238" s="3" t="s">
        <v>401</v>
      </c>
      <c r="M238" s="3" t="s">
        <v>13</v>
      </c>
      <c r="N238" s="3" t="s">
        <v>622</v>
      </c>
      <c r="O238" s="4">
        <v>429.20999145507813</v>
      </c>
      <c r="P238" s="4">
        <v>601.70001220703125</v>
      </c>
      <c r="Q238" s="4">
        <v>408.20001220703125</v>
      </c>
      <c r="R238" s="4">
        <v>677</v>
      </c>
      <c r="S238" s="4">
        <v>0</v>
      </c>
      <c r="T238" s="10">
        <f t="shared" si="3"/>
        <v>423.22200317382811</v>
      </c>
    </row>
    <row r="239" spans="1:20" ht="15" customHeight="1" x14ac:dyDescent="0.25">
      <c r="A239" t="s">
        <v>9</v>
      </c>
      <c r="B239">
        <v>1002750</v>
      </c>
      <c r="C239" t="s">
        <v>13</v>
      </c>
      <c r="D239">
        <v>1</v>
      </c>
      <c r="F239">
        <v>143</v>
      </c>
      <c r="G239" t="s">
        <v>14</v>
      </c>
      <c r="H239" t="s">
        <v>12</v>
      </c>
      <c r="I239">
        <v>0</v>
      </c>
      <c r="J239" s="4" t="s">
        <v>399</v>
      </c>
      <c r="K239" s="4">
        <v>1002750</v>
      </c>
      <c r="L239" s="3" t="s">
        <v>401</v>
      </c>
      <c r="M239" s="3" t="s">
        <v>13</v>
      </c>
      <c r="N239" s="3" t="s">
        <v>623</v>
      </c>
      <c r="O239" s="4">
        <v>509.77999877929688</v>
      </c>
      <c r="P239" s="4">
        <v>386.05999755859375</v>
      </c>
      <c r="Q239" s="4">
        <v>296.95999145507813</v>
      </c>
      <c r="R239" s="4">
        <v>489.92999267578125</v>
      </c>
      <c r="S239" s="4">
        <v>615.41998291015625</v>
      </c>
      <c r="T239" s="10">
        <f t="shared" si="3"/>
        <v>459.62999267578124</v>
      </c>
    </row>
    <row r="240" spans="1:20" ht="15" customHeight="1" x14ac:dyDescent="0.25">
      <c r="A240" t="s">
        <v>9</v>
      </c>
      <c r="B240">
        <v>1002751</v>
      </c>
      <c r="C240" t="s">
        <v>13</v>
      </c>
      <c r="D240">
        <v>1</v>
      </c>
      <c r="F240">
        <v>143</v>
      </c>
      <c r="G240" t="s">
        <v>14</v>
      </c>
      <c r="H240" t="s">
        <v>12</v>
      </c>
      <c r="I240">
        <v>0</v>
      </c>
      <c r="J240" s="4" t="s">
        <v>399</v>
      </c>
      <c r="K240" s="4">
        <v>1002751</v>
      </c>
      <c r="L240" s="3" t="s">
        <v>401</v>
      </c>
      <c r="M240" s="3" t="s">
        <v>13</v>
      </c>
      <c r="N240" s="3" t="s">
        <v>624</v>
      </c>
      <c r="O240" s="6">
        <v>283.69000244140625</v>
      </c>
      <c r="P240" s="6">
        <v>79.489997863769531</v>
      </c>
      <c r="Q240" s="6">
        <v>129.94000244140625</v>
      </c>
      <c r="R240" s="6">
        <v>47.810001373291016</v>
      </c>
      <c r="S240" s="6">
        <v>267.25</v>
      </c>
      <c r="T240" s="10">
        <f t="shared" si="3"/>
        <v>161.6360008239746</v>
      </c>
    </row>
    <row r="241" spans="1:20" ht="15" customHeight="1" x14ac:dyDescent="0.25">
      <c r="A241" t="s">
        <v>9</v>
      </c>
      <c r="B241">
        <v>1002752</v>
      </c>
      <c r="C241" t="s">
        <v>13</v>
      </c>
      <c r="D241">
        <v>1</v>
      </c>
      <c r="F241">
        <v>143</v>
      </c>
      <c r="G241" t="s">
        <v>14</v>
      </c>
      <c r="H241" t="s">
        <v>12</v>
      </c>
      <c r="I241">
        <v>0</v>
      </c>
      <c r="J241" s="4" t="s">
        <v>399</v>
      </c>
      <c r="K241" s="4">
        <v>1002752</v>
      </c>
      <c r="L241" s="3" t="s">
        <v>401</v>
      </c>
      <c r="M241" s="3" t="s">
        <v>13</v>
      </c>
      <c r="N241" s="3" t="s">
        <v>625</v>
      </c>
      <c r="O241" s="6">
        <v>1494.8399658203125</v>
      </c>
      <c r="P241" s="6">
        <v>1450.1700439453125</v>
      </c>
      <c r="Q241" s="6">
        <v>1165.8399658203125</v>
      </c>
      <c r="R241" s="6">
        <v>1128.469970703125</v>
      </c>
      <c r="S241" s="6">
        <v>1159.0899658203125</v>
      </c>
      <c r="T241" s="10">
        <f t="shared" si="3"/>
        <v>1279.6819824218751</v>
      </c>
    </row>
    <row r="242" spans="1:20" ht="15" customHeight="1" x14ac:dyDescent="0.25">
      <c r="A242" t="s">
        <v>9</v>
      </c>
      <c r="B242">
        <v>1002754</v>
      </c>
      <c r="C242" t="s">
        <v>13</v>
      </c>
      <c r="D242">
        <v>1</v>
      </c>
      <c r="F242">
        <v>143</v>
      </c>
      <c r="H242" t="s">
        <v>12</v>
      </c>
      <c r="I242">
        <v>0</v>
      </c>
      <c r="J242" s="4" t="s">
        <v>399</v>
      </c>
      <c r="K242" s="4">
        <v>1002754</v>
      </c>
      <c r="L242" s="3" t="s">
        <v>401</v>
      </c>
      <c r="M242" s="3" t="s">
        <v>13</v>
      </c>
      <c r="N242" s="3" t="s">
        <v>626</v>
      </c>
      <c r="O242" s="4">
        <v>67.910003662109375</v>
      </c>
      <c r="P242" s="4">
        <v>67.720001220703125</v>
      </c>
      <c r="Q242" s="4">
        <v>56.169998168945313</v>
      </c>
      <c r="R242" s="4">
        <v>57.040000915527344</v>
      </c>
      <c r="S242" s="4">
        <v>60.299999237060547</v>
      </c>
      <c r="T242" s="10">
        <f t="shared" si="3"/>
        <v>61.828000640869142</v>
      </c>
    </row>
    <row r="243" spans="1:20" ht="15" customHeight="1" x14ac:dyDescent="0.25">
      <c r="A243" t="s">
        <v>9</v>
      </c>
      <c r="B243">
        <v>1002755</v>
      </c>
      <c r="C243" t="s">
        <v>13</v>
      </c>
      <c r="D243">
        <v>1</v>
      </c>
      <c r="F243">
        <v>143</v>
      </c>
      <c r="G243" t="s">
        <v>243</v>
      </c>
      <c r="H243" t="s">
        <v>12</v>
      </c>
      <c r="I243">
        <v>0</v>
      </c>
      <c r="J243" s="4" t="s">
        <v>399</v>
      </c>
      <c r="K243" s="4">
        <v>1002755</v>
      </c>
      <c r="L243" s="3" t="s">
        <v>401</v>
      </c>
      <c r="M243" s="3" t="s">
        <v>13</v>
      </c>
      <c r="N243" s="3" t="s">
        <v>627</v>
      </c>
      <c r="O243" s="6">
        <v>513.9000244140625</v>
      </c>
      <c r="P243" s="6">
        <v>468.989990234375</v>
      </c>
      <c r="Q243" s="6">
        <v>371.26998901367188</v>
      </c>
      <c r="R243" s="6">
        <v>451.39999389648438</v>
      </c>
      <c r="S243" s="6">
        <v>451.39999389648438</v>
      </c>
      <c r="T243" s="10">
        <f t="shared" si="3"/>
        <v>451.39199829101563</v>
      </c>
    </row>
    <row r="244" spans="1:20" ht="15" customHeight="1" x14ac:dyDescent="0.25">
      <c r="A244" t="s">
        <v>9</v>
      </c>
      <c r="B244">
        <v>1002758</v>
      </c>
      <c r="C244" t="s">
        <v>13</v>
      </c>
      <c r="D244">
        <v>1</v>
      </c>
      <c r="F244">
        <v>143</v>
      </c>
      <c r="G244" t="s">
        <v>17</v>
      </c>
      <c r="H244" t="s">
        <v>12</v>
      </c>
      <c r="I244">
        <v>0</v>
      </c>
      <c r="J244" s="4" t="s">
        <v>399</v>
      </c>
      <c r="K244" s="4">
        <v>1002758</v>
      </c>
      <c r="L244" s="3" t="s">
        <v>401</v>
      </c>
      <c r="M244" s="3" t="s">
        <v>13</v>
      </c>
      <c r="N244" s="3" t="s">
        <v>628</v>
      </c>
      <c r="O244" s="6">
        <v>1013.1900024414063</v>
      </c>
      <c r="P244" s="6">
        <v>995.05999755859375</v>
      </c>
      <c r="Q244" s="6">
        <v>723.8800048828125</v>
      </c>
      <c r="R244" s="6">
        <v>910.70001220703125</v>
      </c>
      <c r="S244" s="6">
        <v>910.70001220703125</v>
      </c>
      <c r="T244" s="10">
        <f t="shared" si="3"/>
        <v>910.70600585937495</v>
      </c>
    </row>
    <row r="245" spans="1:20" ht="15" customHeight="1" x14ac:dyDescent="0.25">
      <c r="A245" t="s">
        <v>9</v>
      </c>
      <c r="B245">
        <v>1002760</v>
      </c>
      <c r="C245" t="s">
        <v>13</v>
      </c>
      <c r="D245">
        <v>1</v>
      </c>
      <c r="F245">
        <v>143</v>
      </c>
      <c r="G245" t="s">
        <v>14</v>
      </c>
      <c r="H245" t="s">
        <v>12</v>
      </c>
      <c r="I245">
        <v>0</v>
      </c>
      <c r="J245" s="4" t="s">
        <v>399</v>
      </c>
      <c r="K245" s="4">
        <v>1002760</v>
      </c>
      <c r="L245" s="3" t="s">
        <v>401</v>
      </c>
      <c r="M245" s="3" t="s">
        <v>13</v>
      </c>
      <c r="N245" s="3" t="s">
        <v>629</v>
      </c>
      <c r="O245" s="6">
        <v>700.05999755859375</v>
      </c>
      <c r="P245" s="6">
        <v>408.07998657226563</v>
      </c>
      <c r="Q245" s="6">
        <v>435.260009765625</v>
      </c>
      <c r="R245" s="6">
        <v>865.90997314453125</v>
      </c>
      <c r="S245" s="6">
        <v>290.85000610351563</v>
      </c>
      <c r="T245" s="10">
        <f t="shared" si="3"/>
        <v>540.0319946289062</v>
      </c>
    </row>
    <row r="246" spans="1:20" ht="15" customHeight="1" x14ac:dyDescent="0.25">
      <c r="A246" t="s">
        <v>9</v>
      </c>
      <c r="B246">
        <v>1002761</v>
      </c>
      <c r="C246" t="s">
        <v>13</v>
      </c>
      <c r="D246">
        <v>1</v>
      </c>
      <c r="F246">
        <v>143</v>
      </c>
      <c r="H246" t="s">
        <v>12</v>
      </c>
      <c r="I246">
        <v>0</v>
      </c>
      <c r="J246" s="4" t="s">
        <v>399</v>
      </c>
      <c r="K246" s="4">
        <v>1002761</v>
      </c>
      <c r="L246" s="3" t="s">
        <v>401</v>
      </c>
      <c r="M246" s="3" t="s">
        <v>13</v>
      </c>
      <c r="N246" s="3" t="s">
        <v>630</v>
      </c>
      <c r="O246" s="6">
        <v>129.8699951171875</v>
      </c>
      <c r="P246" s="6">
        <v>112.25</v>
      </c>
      <c r="Q246" s="6">
        <v>0</v>
      </c>
      <c r="R246" s="6">
        <v>0</v>
      </c>
      <c r="T246" s="10">
        <f t="shared" si="3"/>
        <v>60.529998779296875</v>
      </c>
    </row>
    <row r="247" spans="1:20" ht="15" customHeight="1" x14ac:dyDescent="0.25">
      <c r="A247" t="s">
        <v>9</v>
      </c>
      <c r="B247">
        <v>1002763</v>
      </c>
      <c r="C247" t="s">
        <v>13</v>
      </c>
      <c r="D247">
        <v>1</v>
      </c>
      <c r="F247">
        <v>143</v>
      </c>
      <c r="G247" t="s">
        <v>14</v>
      </c>
      <c r="H247" t="s">
        <v>12</v>
      </c>
      <c r="I247">
        <v>0</v>
      </c>
      <c r="J247" s="4" t="s">
        <v>399</v>
      </c>
      <c r="K247" s="4">
        <v>1002763</v>
      </c>
      <c r="L247" s="3" t="s">
        <v>401</v>
      </c>
      <c r="M247" s="3" t="s">
        <v>13</v>
      </c>
      <c r="N247" s="3" t="s">
        <v>631</v>
      </c>
      <c r="O247" s="6">
        <v>449.42999267578125</v>
      </c>
      <c r="P247" s="6">
        <v>643.15997314453125</v>
      </c>
      <c r="Q247" s="6">
        <v>434.91000366210938</v>
      </c>
      <c r="R247" s="6">
        <v>337.45999145507813</v>
      </c>
      <c r="S247" s="6">
        <v>471.79998779296875</v>
      </c>
      <c r="T247" s="10">
        <f t="shared" si="3"/>
        <v>467.35198974609375</v>
      </c>
    </row>
    <row r="248" spans="1:20" ht="15" customHeight="1" x14ac:dyDescent="0.25">
      <c r="A248" t="s">
        <v>9</v>
      </c>
      <c r="B248">
        <v>1002765</v>
      </c>
      <c r="C248" t="s">
        <v>13</v>
      </c>
      <c r="D248">
        <v>1</v>
      </c>
      <c r="F248">
        <v>143</v>
      </c>
      <c r="G248" t="s">
        <v>17</v>
      </c>
      <c r="H248" t="s">
        <v>12</v>
      </c>
      <c r="I248">
        <v>0</v>
      </c>
      <c r="J248" s="4" t="s">
        <v>399</v>
      </c>
      <c r="K248" s="4">
        <v>1002765</v>
      </c>
      <c r="L248" s="3" t="s">
        <v>401</v>
      </c>
      <c r="M248" s="3" t="s">
        <v>13</v>
      </c>
      <c r="N248" s="3" t="s">
        <v>632</v>
      </c>
      <c r="O248" s="6">
        <v>163.91000366210938</v>
      </c>
      <c r="P248" s="6">
        <v>132.83000183105469</v>
      </c>
      <c r="Q248" s="6">
        <v>124.16000366210938</v>
      </c>
      <c r="R248" s="6">
        <v>0.23000000417232513</v>
      </c>
      <c r="S248" s="6">
        <v>0.40999999642372131</v>
      </c>
      <c r="T248" s="10">
        <f t="shared" si="3"/>
        <v>84.308001831173897</v>
      </c>
    </row>
    <row r="249" spans="1:20" ht="15" customHeight="1" x14ac:dyDescent="0.25">
      <c r="A249" t="s">
        <v>9</v>
      </c>
      <c r="B249">
        <v>1002766</v>
      </c>
      <c r="C249" t="s">
        <v>13</v>
      </c>
      <c r="D249">
        <v>1</v>
      </c>
      <c r="F249">
        <v>143</v>
      </c>
      <c r="G249" t="s">
        <v>14</v>
      </c>
      <c r="H249" t="s">
        <v>12</v>
      </c>
      <c r="I249">
        <v>0</v>
      </c>
      <c r="J249" s="4" t="s">
        <v>399</v>
      </c>
      <c r="K249" s="4">
        <v>1002766</v>
      </c>
      <c r="L249" s="3" t="s">
        <v>401</v>
      </c>
      <c r="M249" s="3" t="s">
        <v>13</v>
      </c>
      <c r="N249" s="3" t="s">
        <v>633</v>
      </c>
      <c r="O249" s="6">
        <v>262.32000732421875</v>
      </c>
      <c r="P249" s="6">
        <v>167.47999572753906</v>
      </c>
      <c r="Q249" s="6">
        <v>153.41999816894531</v>
      </c>
      <c r="R249" s="6">
        <v>194.39999389648438</v>
      </c>
      <c r="S249" s="6">
        <v>194.39999389648438</v>
      </c>
      <c r="T249" s="10">
        <f t="shared" si="3"/>
        <v>194.40399780273438</v>
      </c>
    </row>
    <row r="250" spans="1:20" ht="15" customHeight="1" x14ac:dyDescent="0.25">
      <c r="A250" t="s">
        <v>9</v>
      </c>
      <c r="B250">
        <v>1002767</v>
      </c>
      <c r="C250" t="s">
        <v>13</v>
      </c>
      <c r="D250">
        <v>1</v>
      </c>
      <c r="F250">
        <v>143</v>
      </c>
      <c r="H250" t="s">
        <v>12</v>
      </c>
      <c r="I250">
        <v>0</v>
      </c>
      <c r="J250" s="4" t="s">
        <v>399</v>
      </c>
      <c r="K250" s="4">
        <v>1002767</v>
      </c>
      <c r="L250" s="3" t="s">
        <v>401</v>
      </c>
      <c r="M250" s="3" t="s">
        <v>13</v>
      </c>
      <c r="N250" s="3" t="s">
        <v>634</v>
      </c>
      <c r="O250" s="6">
        <v>333.98001098632813</v>
      </c>
      <c r="P250" s="6">
        <v>159.16000366210938</v>
      </c>
      <c r="Q250" s="6">
        <v>199.22999572753906</v>
      </c>
      <c r="R250" s="6">
        <v>230.80000305175781</v>
      </c>
      <c r="S250" s="6">
        <v>230.80000305175781</v>
      </c>
      <c r="T250" s="10">
        <f t="shared" si="3"/>
        <v>230.79400329589845</v>
      </c>
    </row>
    <row r="251" spans="1:20" ht="15" customHeight="1" x14ac:dyDescent="0.25">
      <c r="A251" t="s">
        <v>9</v>
      </c>
      <c r="B251">
        <v>1002768</v>
      </c>
      <c r="C251" t="s">
        <v>13</v>
      </c>
      <c r="D251">
        <v>1</v>
      </c>
      <c r="F251">
        <v>143</v>
      </c>
      <c r="G251" t="s">
        <v>17</v>
      </c>
      <c r="H251" t="s">
        <v>12</v>
      </c>
      <c r="I251">
        <v>0</v>
      </c>
      <c r="J251" s="4" t="s">
        <v>399</v>
      </c>
      <c r="K251" s="4">
        <v>1002768</v>
      </c>
      <c r="L251" s="3" t="s">
        <v>401</v>
      </c>
      <c r="M251" s="3" t="s">
        <v>13</v>
      </c>
      <c r="N251" s="3" t="s">
        <v>635</v>
      </c>
      <c r="O251" s="6">
        <v>180.47999572753906</v>
      </c>
      <c r="P251" s="6">
        <v>54.159999847412109</v>
      </c>
      <c r="Q251" s="6">
        <v>60.200000762939453</v>
      </c>
      <c r="R251" s="6">
        <v>69.430000305175781</v>
      </c>
      <c r="S251" s="6">
        <v>59.270000457763672</v>
      </c>
      <c r="T251" s="10">
        <f t="shared" si="3"/>
        <v>84.707999420166018</v>
      </c>
    </row>
    <row r="252" spans="1:20" ht="15" customHeight="1" x14ac:dyDescent="0.25">
      <c r="A252" t="s">
        <v>9</v>
      </c>
      <c r="B252">
        <v>1002769</v>
      </c>
      <c r="C252" t="s">
        <v>13</v>
      </c>
      <c r="D252">
        <v>1</v>
      </c>
      <c r="F252">
        <v>143</v>
      </c>
      <c r="H252" t="s">
        <v>12</v>
      </c>
      <c r="I252">
        <v>0</v>
      </c>
      <c r="J252" s="4" t="s">
        <v>399</v>
      </c>
      <c r="K252" s="4">
        <v>1002769</v>
      </c>
      <c r="L252" s="3" t="s">
        <v>401</v>
      </c>
      <c r="M252" s="3" t="s">
        <v>13</v>
      </c>
      <c r="N252" s="3" t="s">
        <v>636</v>
      </c>
      <c r="O252" s="6">
        <v>642.09002685546875</v>
      </c>
      <c r="P252" s="6">
        <v>868.6099853515625</v>
      </c>
      <c r="Q252" s="6">
        <v>797.17999267578125</v>
      </c>
      <c r="R252" s="6">
        <v>769.29998779296875</v>
      </c>
      <c r="S252" s="6">
        <v>826.8599853515625</v>
      </c>
      <c r="T252" s="10">
        <f t="shared" si="3"/>
        <v>780.8079956054687</v>
      </c>
    </row>
    <row r="253" spans="1:20" ht="15" customHeight="1" x14ac:dyDescent="0.25">
      <c r="A253" t="s">
        <v>9</v>
      </c>
      <c r="B253">
        <v>1002770</v>
      </c>
      <c r="C253" t="s">
        <v>13</v>
      </c>
      <c r="D253">
        <v>1</v>
      </c>
      <c r="F253">
        <v>143</v>
      </c>
      <c r="G253" t="s">
        <v>17</v>
      </c>
      <c r="H253" t="s">
        <v>12</v>
      </c>
      <c r="I253">
        <v>0</v>
      </c>
      <c r="J253" s="4" t="s">
        <v>399</v>
      </c>
      <c r="K253" s="4">
        <v>1002770</v>
      </c>
      <c r="L253" s="3" t="s">
        <v>401</v>
      </c>
      <c r="M253" s="3" t="s">
        <v>13</v>
      </c>
      <c r="N253" s="3" t="s">
        <v>637</v>
      </c>
      <c r="O253" s="6">
        <v>1276.800048828125</v>
      </c>
      <c r="P253" s="6">
        <v>1198.2900390625</v>
      </c>
      <c r="Q253" s="6">
        <v>850.6500244140625</v>
      </c>
      <c r="R253" s="6">
        <v>742.1500244140625</v>
      </c>
      <c r="S253" s="6">
        <v>1133.5699462890625</v>
      </c>
      <c r="T253" s="10">
        <f t="shared" si="3"/>
        <v>1040.2920166015624</v>
      </c>
    </row>
    <row r="254" spans="1:20" ht="15" customHeight="1" x14ac:dyDescent="0.25">
      <c r="A254" t="s">
        <v>9</v>
      </c>
      <c r="B254">
        <v>1002771</v>
      </c>
      <c r="C254" t="s">
        <v>13</v>
      </c>
      <c r="D254">
        <v>1</v>
      </c>
      <c r="F254">
        <v>143</v>
      </c>
      <c r="G254" t="s">
        <v>17</v>
      </c>
      <c r="H254" t="s">
        <v>12</v>
      </c>
      <c r="I254">
        <v>0</v>
      </c>
      <c r="J254" s="4" t="s">
        <v>399</v>
      </c>
      <c r="K254" s="4">
        <v>1002771</v>
      </c>
      <c r="L254" s="3" t="s">
        <v>401</v>
      </c>
      <c r="M254" s="3" t="s">
        <v>13</v>
      </c>
      <c r="N254" s="3" t="s">
        <v>638</v>
      </c>
      <c r="O254" s="6">
        <v>309.45001220703125</v>
      </c>
      <c r="P254" s="6">
        <v>506.54000854492188</v>
      </c>
      <c r="Q254" s="6">
        <v>250.11000061035156</v>
      </c>
      <c r="R254" s="6">
        <v>617.82000732421875</v>
      </c>
      <c r="S254" s="6">
        <v>356.6300048828125</v>
      </c>
      <c r="T254" s="10">
        <f t="shared" si="3"/>
        <v>408.11000671386716</v>
      </c>
    </row>
    <row r="255" spans="1:20" ht="15" customHeight="1" x14ac:dyDescent="0.25">
      <c r="A255" t="s">
        <v>9</v>
      </c>
      <c r="B255">
        <v>1002772</v>
      </c>
      <c r="C255" t="s">
        <v>13</v>
      </c>
      <c r="D255">
        <v>1</v>
      </c>
      <c r="F255">
        <v>143</v>
      </c>
      <c r="G255" t="s">
        <v>14</v>
      </c>
      <c r="H255" t="s">
        <v>12</v>
      </c>
      <c r="I255">
        <v>0</v>
      </c>
      <c r="J255" s="4" t="s">
        <v>399</v>
      </c>
      <c r="K255" s="4">
        <v>1002772</v>
      </c>
      <c r="L255" s="3" t="s">
        <v>401</v>
      </c>
      <c r="M255" s="3" t="s">
        <v>13</v>
      </c>
      <c r="N255" s="3" t="s">
        <v>639</v>
      </c>
      <c r="O255" s="4">
        <v>542.8599853515625</v>
      </c>
      <c r="P255" s="4">
        <v>678.29998779296875</v>
      </c>
      <c r="Q255" s="4">
        <v>677.09002685546875</v>
      </c>
      <c r="R255" s="4">
        <v>573.8900146484375</v>
      </c>
      <c r="S255" s="4">
        <v>835.8699951171875</v>
      </c>
      <c r="T255" s="10">
        <f t="shared" si="3"/>
        <v>661.60200195312495</v>
      </c>
    </row>
    <row r="256" spans="1:20" ht="15" customHeight="1" x14ac:dyDescent="0.25">
      <c r="A256" t="s">
        <v>9</v>
      </c>
      <c r="B256">
        <v>1002773</v>
      </c>
      <c r="C256" t="s">
        <v>13</v>
      </c>
      <c r="D256">
        <v>1</v>
      </c>
      <c r="F256">
        <v>143</v>
      </c>
      <c r="G256" t="s">
        <v>14</v>
      </c>
      <c r="H256" t="s">
        <v>12</v>
      </c>
      <c r="I256">
        <v>0</v>
      </c>
      <c r="J256" s="4" t="s">
        <v>399</v>
      </c>
      <c r="K256" s="4">
        <v>1002773</v>
      </c>
      <c r="L256" s="3" t="s">
        <v>401</v>
      </c>
      <c r="M256" s="3" t="s">
        <v>13</v>
      </c>
      <c r="N256" s="3" t="s">
        <v>640</v>
      </c>
      <c r="O256" s="4">
        <v>146.3800048828125</v>
      </c>
      <c r="P256" s="4">
        <v>102.41000366210938</v>
      </c>
      <c r="Q256" s="4">
        <v>135.00999450683594</v>
      </c>
      <c r="R256" s="4">
        <v>164.22999572753906</v>
      </c>
      <c r="S256" s="4">
        <v>214.25999450683594</v>
      </c>
      <c r="T256" s="10">
        <f t="shared" si="3"/>
        <v>152.45799865722657</v>
      </c>
    </row>
    <row r="257" spans="1:20" ht="15" customHeight="1" x14ac:dyDescent="0.25">
      <c r="A257" t="s">
        <v>9</v>
      </c>
      <c r="B257">
        <v>1002775</v>
      </c>
      <c r="C257" t="s">
        <v>13</v>
      </c>
      <c r="D257">
        <v>1</v>
      </c>
      <c r="E257" t="s">
        <v>126</v>
      </c>
      <c r="F257">
        <v>143</v>
      </c>
      <c r="G257" t="s">
        <v>14</v>
      </c>
      <c r="H257" t="s">
        <v>12</v>
      </c>
      <c r="I257">
        <v>0</v>
      </c>
      <c r="J257" s="4" t="s">
        <v>399</v>
      </c>
      <c r="K257" s="4">
        <v>1002775</v>
      </c>
      <c r="L257" s="3" t="s">
        <v>126</v>
      </c>
      <c r="M257" s="3" t="s">
        <v>13</v>
      </c>
      <c r="N257" s="3" t="s">
        <v>641</v>
      </c>
      <c r="O257" s="4">
        <v>692.97998046875</v>
      </c>
      <c r="P257" s="4">
        <v>580.5</v>
      </c>
      <c r="Q257" s="4">
        <v>413.54000854492188</v>
      </c>
      <c r="R257" s="4">
        <v>615.6300048828125</v>
      </c>
      <c r="S257" s="4">
        <v>651.91998291015625</v>
      </c>
      <c r="T257" s="10">
        <f t="shared" si="3"/>
        <v>590.91399536132815</v>
      </c>
    </row>
    <row r="258" spans="1:20" ht="15" customHeight="1" x14ac:dyDescent="0.25">
      <c r="A258" t="s">
        <v>9</v>
      </c>
      <c r="B258">
        <v>1002776</v>
      </c>
      <c r="C258" t="s">
        <v>13</v>
      </c>
      <c r="D258">
        <v>1</v>
      </c>
      <c r="F258">
        <v>143</v>
      </c>
      <c r="G258" t="s">
        <v>17</v>
      </c>
      <c r="H258" t="s">
        <v>12</v>
      </c>
      <c r="I258">
        <v>0</v>
      </c>
      <c r="J258" s="4" t="s">
        <v>399</v>
      </c>
      <c r="K258" s="4">
        <v>1002776</v>
      </c>
      <c r="L258" s="3" t="s">
        <v>401</v>
      </c>
      <c r="M258" s="3" t="s">
        <v>13</v>
      </c>
      <c r="N258" s="3" t="s">
        <v>642</v>
      </c>
      <c r="O258" s="6">
        <v>846.739990234375</v>
      </c>
      <c r="P258" s="6">
        <v>631.760009765625</v>
      </c>
      <c r="Q258" s="6">
        <v>676.22998046875</v>
      </c>
      <c r="R258" s="6">
        <v>747.90997314453125</v>
      </c>
      <c r="S258" s="6">
        <v>737.55999755859375</v>
      </c>
      <c r="T258" s="10">
        <f t="shared" si="3"/>
        <v>728.03999023437495</v>
      </c>
    </row>
    <row r="259" spans="1:20" ht="15" customHeight="1" x14ac:dyDescent="0.25">
      <c r="A259" t="s">
        <v>9</v>
      </c>
      <c r="B259">
        <v>1002777</v>
      </c>
      <c r="C259" t="s">
        <v>13</v>
      </c>
      <c r="D259">
        <v>1</v>
      </c>
      <c r="F259">
        <v>143</v>
      </c>
      <c r="G259" t="s">
        <v>17</v>
      </c>
      <c r="H259" t="s">
        <v>12</v>
      </c>
      <c r="I259">
        <v>0</v>
      </c>
      <c r="J259" s="4" t="s">
        <v>399</v>
      </c>
      <c r="K259" s="4">
        <v>1002777</v>
      </c>
      <c r="L259" s="3" t="s">
        <v>401</v>
      </c>
      <c r="M259" s="3" t="s">
        <v>13</v>
      </c>
      <c r="N259" s="3" t="s">
        <v>633</v>
      </c>
      <c r="O259" s="4">
        <v>405.32000732421875</v>
      </c>
      <c r="P259" s="4">
        <v>382.8699951171875</v>
      </c>
      <c r="Q259" s="4">
        <v>351.3599853515625</v>
      </c>
      <c r="R259" s="4">
        <v>507.30999755859375</v>
      </c>
      <c r="S259" s="4">
        <v>863.32000732421875</v>
      </c>
      <c r="T259" s="10">
        <f t="shared" si="3"/>
        <v>502.03599853515624</v>
      </c>
    </row>
    <row r="260" spans="1:20" ht="15" customHeight="1" x14ac:dyDescent="0.25">
      <c r="A260" t="s">
        <v>9</v>
      </c>
      <c r="B260">
        <v>1002778</v>
      </c>
      <c r="C260" t="s">
        <v>13</v>
      </c>
      <c r="D260">
        <v>1</v>
      </c>
      <c r="F260">
        <v>143</v>
      </c>
      <c r="G260" t="s">
        <v>17</v>
      </c>
      <c r="H260" t="s">
        <v>12</v>
      </c>
      <c r="I260">
        <v>0</v>
      </c>
      <c r="J260" s="4" t="s">
        <v>399</v>
      </c>
      <c r="K260" s="4">
        <v>1002778</v>
      </c>
      <c r="L260" s="3" t="s">
        <v>401</v>
      </c>
      <c r="M260" s="3" t="s">
        <v>13</v>
      </c>
      <c r="N260" s="3" t="s">
        <v>643</v>
      </c>
      <c r="O260" s="4">
        <v>861.9000244140625</v>
      </c>
      <c r="P260" s="4">
        <v>522.1500244140625</v>
      </c>
      <c r="Q260" s="4">
        <v>460.739990234375</v>
      </c>
      <c r="R260" s="4">
        <v>560.91998291015625</v>
      </c>
      <c r="S260" s="4">
        <v>514.5999755859375</v>
      </c>
      <c r="T260" s="10">
        <f t="shared" ref="T260:T323" si="4">AVERAGE(O260:S260)</f>
        <v>584.0619995117188</v>
      </c>
    </row>
    <row r="261" spans="1:20" ht="15" customHeight="1" x14ac:dyDescent="0.25">
      <c r="A261" t="s">
        <v>9</v>
      </c>
      <c r="B261">
        <v>1002779</v>
      </c>
      <c r="C261" t="s">
        <v>13</v>
      </c>
      <c r="D261">
        <v>1</v>
      </c>
      <c r="E261" t="s">
        <v>276</v>
      </c>
      <c r="F261">
        <v>143</v>
      </c>
      <c r="G261" t="s">
        <v>277</v>
      </c>
      <c r="H261" t="s">
        <v>12</v>
      </c>
      <c r="I261">
        <v>0</v>
      </c>
      <c r="J261" s="4" t="s">
        <v>399</v>
      </c>
      <c r="K261" s="4">
        <v>1002779</v>
      </c>
      <c r="L261" s="3" t="s">
        <v>276</v>
      </c>
      <c r="M261" s="3" t="s">
        <v>13</v>
      </c>
      <c r="N261" s="3" t="s">
        <v>644</v>
      </c>
      <c r="O261" s="5"/>
      <c r="P261" s="5"/>
      <c r="Q261" s="5"/>
      <c r="R261" s="5"/>
      <c r="S261" s="6">
        <v>612.1300048828125</v>
      </c>
      <c r="T261" s="10">
        <f t="shared" si="4"/>
        <v>612.1300048828125</v>
      </c>
    </row>
    <row r="262" spans="1:20" ht="15" customHeight="1" x14ac:dyDescent="0.25">
      <c r="A262" t="s">
        <v>9</v>
      </c>
      <c r="B262">
        <v>1002781</v>
      </c>
      <c r="C262" t="s">
        <v>13</v>
      </c>
      <c r="D262">
        <v>1</v>
      </c>
      <c r="F262">
        <v>143</v>
      </c>
      <c r="G262" t="s">
        <v>14</v>
      </c>
      <c r="H262" t="s">
        <v>12</v>
      </c>
      <c r="I262">
        <v>0</v>
      </c>
      <c r="J262" s="4" t="s">
        <v>399</v>
      </c>
      <c r="K262" s="4">
        <v>1002781</v>
      </c>
      <c r="L262" s="3" t="s">
        <v>401</v>
      </c>
      <c r="M262" s="3" t="s">
        <v>13</v>
      </c>
      <c r="N262" s="3" t="s">
        <v>645</v>
      </c>
      <c r="O262" s="4">
        <v>440.89999389648438</v>
      </c>
      <c r="P262" s="4">
        <v>377</v>
      </c>
      <c r="Q262" s="4">
        <v>419.60000610351563</v>
      </c>
      <c r="R262" s="4">
        <v>419.60000610351563</v>
      </c>
      <c r="S262" s="4">
        <v>419.60000610351563</v>
      </c>
      <c r="T262" s="10">
        <f t="shared" si="4"/>
        <v>415.34000244140623</v>
      </c>
    </row>
    <row r="263" spans="1:20" ht="15" customHeight="1" x14ac:dyDescent="0.25">
      <c r="A263" t="s">
        <v>9</v>
      </c>
      <c r="B263">
        <v>1002782</v>
      </c>
      <c r="C263" t="s">
        <v>13</v>
      </c>
      <c r="D263">
        <v>1</v>
      </c>
      <c r="F263">
        <v>143</v>
      </c>
      <c r="G263" t="s">
        <v>17</v>
      </c>
      <c r="H263" t="s">
        <v>12</v>
      </c>
      <c r="I263">
        <v>0</v>
      </c>
      <c r="J263" s="4" t="s">
        <v>399</v>
      </c>
      <c r="K263" s="4">
        <v>1002782</v>
      </c>
      <c r="L263" s="3" t="s">
        <v>401</v>
      </c>
      <c r="M263" s="3" t="s">
        <v>13</v>
      </c>
      <c r="N263" s="3" t="s">
        <v>401</v>
      </c>
      <c r="O263" s="4">
        <v>740.530029296875</v>
      </c>
      <c r="P263" s="4">
        <v>727.22998046875</v>
      </c>
      <c r="Q263" s="4">
        <v>572.219970703125</v>
      </c>
      <c r="R263" s="4">
        <v>641.489990234375</v>
      </c>
      <c r="S263" s="4">
        <v>656.34002685546875</v>
      </c>
      <c r="T263" s="10">
        <f t="shared" si="4"/>
        <v>667.5619995117188</v>
      </c>
    </row>
    <row r="264" spans="1:20" ht="15" customHeight="1" x14ac:dyDescent="0.25">
      <c r="A264" t="s">
        <v>9</v>
      </c>
      <c r="B264">
        <v>1002783</v>
      </c>
      <c r="C264" t="s">
        <v>13</v>
      </c>
      <c r="D264">
        <v>1</v>
      </c>
      <c r="F264">
        <v>143</v>
      </c>
      <c r="G264" t="s">
        <v>17</v>
      </c>
      <c r="H264" t="s">
        <v>12</v>
      </c>
      <c r="I264">
        <v>0</v>
      </c>
      <c r="J264" s="4" t="s">
        <v>399</v>
      </c>
      <c r="K264" s="4">
        <v>1002783</v>
      </c>
      <c r="L264" s="3" t="s">
        <v>401</v>
      </c>
      <c r="M264" s="3" t="s">
        <v>13</v>
      </c>
      <c r="N264" s="3" t="s">
        <v>646</v>
      </c>
      <c r="O264" s="6">
        <v>870.280029296875</v>
      </c>
      <c r="P264" s="6">
        <v>725.69000244140625</v>
      </c>
      <c r="Q264" s="6">
        <v>617.8900146484375</v>
      </c>
      <c r="R264" s="6">
        <v>609.17999267578125</v>
      </c>
      <c r="S264" s="6">
        <v>682.67999267578125</v>
      </c>
      <c r="T264" s="10">
        <f t="shared" si="4"/>
        <v>701.14400634765627</v>
      </c>
    </row>
    <row r="265" spans="1:20" ht="15" customHeight="1" x14ac:dyDescent="0.25">
      <c r="A265" t="s">
        <v>9</v>
      </c>
      <c r="B265">
        <v>1002784</v>
      </c>
      <c r="C265" t="s">
        <v>13</v>
      </c>
      <c r="D265">
        <v>1</v>
      </c>
      <c r="F265">
        <v>143</v>
      </c>
      <c r="G265" t="s">
        <v>17</v>
      </c>
      <c r="H265" t="s">
        <v>12</v>
      </c>
      <c r="I265">
        <v>0</v>
      </c>
      <c r="J265" s="4" t="s">
        <v>399</v>
      </c>
      <c r="K265" s="4">
        <v>1002784</v>
      </c>
      <c r="L265" s="3" t="s">
        <v>401</v>
      </c>
      <c r="M265" s="3" t="s">
        <v>13</v>
      </c>
      <c r="N265" s="3" t="s">
        <v>647</v>
      </c>
      <c r="O265" s="4">
        <v>117.94999694824219</v>
      </c>
      <c r="P265" s="4">
        <v>146.46000671386719</v>
      </c>
      <c r="Q265" s="4">
        <v>113.04000091552734</v>
      </c>
      <c r="R265" s="4">
        <v>148.49000549316406</v>
      </c>
      <c r="S265" s="4">
        <v>178.11000061035156</v>
      </c>
      <c r="T265" s="10">
        <f t="shared" si="4"/>
        <v>140.81000213623048</v>
      </c>
    </row>
    <row r="266" spans="1:20" ht="15" customHeight="1" x14ac:dyDescent="0.25">
      <c r="A266" t="s">
        <v>9</v>
      </c>
      <c r="B266">
        <v>1002786</v>
      </c>
      <c r="C266" t="s">
        <v>13</v>
      </c>
      <c r="D266">
        <v>1</v>
      </c>
      <c r="F266">
        <v>143</v>
      </c>
      <c r="G266" t="s">
        <v>124</v>
      </c>
      <c r="H266" t="s">
        <v>12</v>
      </c>
      <c r="I266">
        <v>0</v>
      </c>
      <c r="J266" s="4" t="s">
        <v>399</v>
      </c>
      <c r="K266" s="4">
        <v>1002786</v>
      </c>
      <c r="L266" s="3" t="s">
        <v>401</v>
      </c>
      <c r="M266" s="3" t="s">
        <v>13</v>
      </c>
      <c r="N266" s="3" t="s">
        <v>648</v>
      </c>
      <c r="O266" s="4">
        <v>752.84002685546875</v>
      </c>
      <c r="P266" s="4">
        <v>862.8499755859375</v>
      </c>
      <c r="Q266" s="4">
        <v>840.41998291015625</v>
      </c>
      <c r="R266" s="4">
        <v>1001.8099975585938</v>
      </c>
      <c r="S266" s="4">
        <v>880.69000244140625</v>
      </c>
      <c r="T266" s="10">
        <f t="shared" si="4"/>
        <v>867.72199707031245</v>
      </c>
    </row>
    <row r="267" spans="1:20" ht="15" customHeight="1" x14ac:dyDescent="0.25">
      <c r="A267" t="s">
        <v>9</v>
      </c>
      <c r="B267">
        <v>1002787</v>
      </c>
      <c r="C267" t="s">
        <v>13</v>
      </c>
      <c r="D267">
        <v>1</v>
      </c>
      <c r="F267">
        <v>143</v>
      </c>
      <c r="G267" t="s">
        <v>87</v>
      </c>
      <c r="H267" t="s">
        <v>12</v>
      </c>
      <c r="I267">
        <v>0</v>
      </c>
      <c r="J267" s="4" t="s">
        <v>399</v>
      </c>
      <c r="K267" s="4">
        <v>1002787</v>
      </c>
      <c r="L267" s="3" t="s">
        <v>401</v>
      </c>
      <c r="M267" s="3" t="s">
        <v>13</v>
      </c>
      <c r="N267" s="3" t="s">
        <v>649</v>
      </c>
      <c r="O267" s="4">
        <v>651.969970703125</v>
      </c>
      <c r="P267" s="4">
        <v>512.5999755859375</v>
      </c>
      <c r="Q267" s="4">
        <v>398.260009765625</v>
      </c>
      <c r="R267" s="4">
        <v>497.47000122070313</v>
      </c>
      <c r="S267" s="4">
        <v>614.41998291015625</v>
      </c>
      <c r="T267" s="10">
        <f t="shared" si="4"/>
        <v>534.94398803710942</v>
      </c>
    </row>
    <row r="268" spans="1:20" ht="15" customHeight="1" x14ac:dyDescent="0.25">
      <c r="A268" t="s">
        <v>9</v>
      </c>
      <c r="B268">
        <v>1002788</v>
      </c>
      <c r="C268" t="s">
        <v>13</v>
      </c>
      <c r="D268">
        <v>1</v>
      </c>
      <c r="E268" t="s">
        <v>242</v>
      </c>
      <c r="F268">
        <v>143</v>
      </c>
      <c r="H268" t="s">
        <v>12</v>
      </c>
      <c r="I268">
        <v>0</v>
      </c>
      <c r="J268" s="4" t="s">
        <v>399</v>
      </c>
      <c r="K268" s="4">
        <v>1002788</v>
      </c>
      <c r="L268" s="3" t="s">
        <v>242</v>
      </c>
      <c r="M268" s="3" t="s">
        <v>13</v>
      </c>
      <c r="N268" s="3" t="s">
        <v>650</v>
      </c>
      <c r="O268" s="4">
        <v>149.3800048828125</v>
      </c>
      <c r="P268" s="4">
        <v>270.32998657226563</v>
      </c>
      <c r="Q268" s="6">
        <v>123.94000244140625</v>
      </c>
      <c r="R268" s="4">
        <v>132.71000671386719</v>
      </c>
      <c r="S268" s="4">
        <v>209.19000244140625</v>
      </c>
      <c r="T268" s="10">
        <f t="shared" si="4"/>
        <v>177.11000061035156</v>
      </c>
    </row>
    <row r="269" spans="1:20" ht="15" customHeight="1" x14ac:dyDescent="0.25">
      <c r="A269" t="s">
        <v>9</v>
      </c>
      <c r="B269">
        <v>1002789</v>
      </c>
      <c r="C269" t="s">
        <v>13</v>
      </c>
      <c r="D269">
        <v>1</v>
      </c>
      <c r="E269" t="s">
        <v>48</v>
      </c>
      <c r="F269">
        <v>143</v>
      </c>
      <c r="G269" t="s">
        <v>17</v>
      </c>
      <c r="H269" t="s">
        <v>12</v>
      </c>
      <c r="I269">
        <v>0</v>
      </c>
      <c r="J269" s="4" t="s">
        <v>399</v>
      </c>
      <c r="K269" s="4">
        <v>1002789</v>
      </c>
      <c r="L269" s="3" t="s">
        <v>48</v>
      </c>
      <c r="M269" s="3" t="s">
        <v>13</v>
      </c>
      <c r="N269" s="3" t="s">
        <v>651</v>
      </c>
      <c r="O269" s="4">
        <v>158.16999816894531</v>
      </c>
      <c r="P269" s="4">
        <v>197.52999877929688</v>
      </c>
      <c r="Q269" s="4">
        <v>159.22999572753906</v>
      </c>
      <c r="R269" s="4">
        <v>171.60000610351563</v>
      </c>
      <c r="S269" s="4">
        <v>171.60000610351563</v>
      </c>
      <c r="T269" s="10">
        <f t="shared" si="4"/>
        <v>171.62600097656249</v>
      </c>
    </row>
    <row r="270" spans="1:20" ht="15" customHeight="1" x14ac:dyDescent="0.25">
      <c r="A270" t="s">
        <v>9</v>
      </c>
      <c r="B270">
        <v>1002792</v>
      </c>
      <c r="C270" t="s">
        <v>13</v>
      </c>
      <c r="D270">
        <v>1</v>
      </c>
      <c r="F270">
        <v>143</v>
      </c>
      <c r="G270" t="s">
        <v>14</v>
      </c>
      <c r="H270" t="s">
        <v>12</v>
      </c>
      <c r="I270">
        <v>0</v>
      </c>
      <c r="J270" s="4" t="s">
        <v>399</v>
      </c>
      <c r="K270" s="4">
        <v>1002792</v>
      </c>
      <c r="L270" s="3" t="s">
        <v>401</v>
      </c>
      <c r="M270" s="3" t="s">
        <v>13</v>
      </c>
      <c r="N270" s="3" t="s">
        <v>652</v>
      </c>
      <c r="O270" s="6">
        <v>332.72000122070313</v>
      </c>
      <c r="P270" s="4">
        <v>202.60000610351563</v>
      </c>
      <c r="Q270" s="4">
        <v>258.33999633789063</v>
      </c>
      <c r="R270" s="4">
        <v>264.60000610351563</v>
      </c>
      <c r="S270" s="4">
        <v>264.60000610351563</v>
      </c>
      <c r="T270" s="10">
        <f t="shared" si="4"/>
        <v>264.57200317382814</v>
      </c>
    </row>
    <row r="271" spans="1:20" ht="15" customHeight="1" x14ac:dyDescent="0.25">
      <c r="A271" t="s">
        <v>9</v>
      </c>
      <c r="B271">
        <v>1002793</v>
      </c>
      <c r="C271" t="s">
        <v>13</v>
      </c>
      <c r="D271">
        <v>1</v>
      </c>
      <c r="F271">
        <v>143</v>
      </c>
      <c r="G271" t="s">
        <v>14</v>
      </c>
      <c r="H271" t="s">
        <v>12</v>
      </c>
      <c r="I271">
        <v>0</v>
      </c>
      <c r="J271" s="4" t="s">
        <v>399</v>
      </c>
      <c r="K271" s="4">
        <v>1002793</v>
      </c>
      <c r="L271" s="3" t="s">
        <v>401</v>
      </c>
      <c r="M271" s="3" t="s">
        <v>13</v>
      </c>
      <c r="N271" s="3" t="s">
        <v>653</v>
      </c>
      <c r="O271" s="4">
        <v>846.030029296875</v>
      </c>
      <c r="P271" s="4">
        <v>779.780029296875</v>
      </c>
      <c r="Q271" s="4">
        <v>614.75</v>
      </c>
      <c r="R271" s="4">
        <v>642.78997802734375</v>
      </c>
      <c r="S271" s="6">
        <v>679.0999755859375</v>
      </c>
      <c r="T271" s="10">
        <f t="shared" si="4"/>
        <v>712.4900024414062</v>
      </c>
    </row>
    <row r="272" spans="1:20" ht="15" customHeight="1" x14ac:dyDescent="0.25">
      <c r="A272" t="s">
        <v>9</v>
      </c>
      <c r="B272">
        <v>1002794</v>
      </c>
      <c r="C272" t="s">
        <v>13</v>
      </c>
      <c r="D272">
        <v>1</v>
      </c>
      <c r="F272">
        <v>143</v>
      </c>
      <c r="G272" t="s">
        <v>14</v>
      </c>
      <c r="H272" t="s">
        <v>12</v>
      </c>
      <c r="I272">
        <v>0</v>
      </c>
      <c r="J272" s="4" t="s">
        <v>399</v>
      </c>
      <c r="K272" s="4">
        <v>1002794</v>
      </c>
      <c r="L272" s="3" t="s">
        <v>401</v>
      </c>
      <c r="M272" s="3" t="s">
        <v>13</v>
      </c>
      <c r="N272" s="3" t="s">
        <v>654</v>
      </c>
      <c r="O272" s="6">
        <v>1159.0999755859375</v>
      </c>
      <c r="P272" s="6">
        <v>666.55999755859375</v>
      </c>
      <c r="Q272" s="6">
        <v>705.4000244140625</v>
      </c>
      <c r="R272" s="6">
        <v>705.4000244140625</v>
      </c>
      <c r="S272" s="6">
        <v>705.4000244140625</v>
      </c>
      <c r="T272" s="10">
        <f t="shared" si="4"/>
        <v>788.37200927734375</v>
      </c>
    </row>
    <row r="273" spans="1:20" ht="15" customHeight="1" x14ac:dyDescent="0.25">
      <c r="A273" t="s">
        <v>9</v>
      </c>
      <c r="B273">
        <v>1002795</v>
      </c>
      <c r="C273" t="s">
        <v>13</v>
      </c>
      <c r="D273">
        <v>1</v>
      </c>
      <c r="F273">
        <v>143</v>
      </c>
      <c r="H273" t="s">
        <v>12</v>
      </c>
      <c r="I273">
        <v>0</v>
      </c>
      <c r="J273" s="4" t="s">
        <v>399</v>
      </c>
      <c r="K273" s="4">
        <v>1002795</v>
      </c>
      <c r="L273" s="3" t="s">
        <v>401</v>
      </c>
      <c r="M273" s="3" t="s">
        <v>13</v>
      </c>
      <c r="N273" s="3" t="s">
        <v>655</v>
      </c>
      <c r="O273" s="4">
        <v>348.54000854492188</v>
      </c>
      <c r="P273" s="4">
        <v>410.29998779296875</v>
      </c>
      <c r="Q273" s="4">
        <v>217.10000610351563</v>
      </c>
      <c r="R273" s="4">
        <v>364.79998779296875</v>
      </c>
      <c r="S273" s="4">
        <v>252.89999389648438</v>
      </c>
      <c r="T273" s="10">
        <f t="shared" si="4"/>
        <v>318.72799682617188</v>
      </c>
    </row>
    <row r="274" spans="1:20" ht="15" customHeight="1" x14ac:dyDescent="0.25">
      <c r="A274" t="s">
        <v>9</v>
      </c>
      <c r="B274">
        <v>1002796</v>
      </c>
      <c r="C274" t="s">
        <v>13</v>
      </c>
      <c r="D274">
        <v>1</v>
      </c>
      <c r="E274" t="s">
        <v>294</v>
      </c>
      <c r="F274">
        <v>143</v>
      </c>
      <c r="G274" t="s">
        <v>295</v>
      </c>
      <c r="H274" t="s">
        <v>12</v>
      </c>
      <c r="I274">
        <v>0</v>
      </c>
      <c r="J274" s="4" t="s">
        <v>399</v>
      </c>
      <c r="K274" s="4">
        <v>1002796</v>
      </c>
      <c r="L274" s="3" t="s">
        <v>294</v>
      </c>
      <c r="M274" s="3" t="s">
        <v>13</v>
      </c>
      <c r="N274" s="3" t="s">
        <v>656</v>
      </c>
      <c r="O274" s="4">
        <v>1647.8599853515625</v>
      </c>
      <c r="P274" s="4">
        <v>1924.93994140625</v>
      </c>
      <c r="Q274" s="6">
        <v>1493.3699951171875</v>
      </c>
      <c r="R274" s="6">
        <v>1645.9000244140625</v>
      </c>
      <c r="S274" s="6">
        <v>1185</v>
      </c>
      <c r="T274" s="10">
        <f t="shared" si="4"/>
        <v>1579.4139892578125</v>
      </c>
    </row>
    <row r="275" spans="1:20" ht="15" customHeight="1" x14ac:dyDescent="0.25">
      <c r="A275" t="s">
        <v>9</v>
      </c>
      <c r="B275">
        <v>1002797</v>
      </c>
      <c r="C275" t="s">
        <v>13</v>
      </c>
      <c r="D275">
        <v>1</v>
      </c>
      <c r="E275" t="s">
        <v>210</v>
      </c>
      <c r="F275">
        <v>143</v>
      </c>
      <c r="G275" t="s">
        <v>14</v>
      </c>
      <c r="H275" t="s">
        <v>12</v>
      </c>
      <c r="I275">
        <v>0</v>
      </c>
      <c r="J275" s="4" t="s">
        <v>399</v>
      </c>
      <c r="K275" s="4">
        <v>1002797</v>
      </c>
      <c r="L275" s="3" t="s">
        <v>210</v>
      </c>
      <c r="M275" s="3" t="s">
        <v>13</v>
      </c>
      <c r="N275" s="3" t="s">
        <v>657</v>
      </c>
      <c r="O275" s="4">
        <v>882.8599853515625</v>
      </c>
      <c r="P275" s="4">
        <v>530.510009765625</v>
      </c>
      <c r="Q275" s="4">
        <v>1541.18994140625</v>
      </c>
      <c r="R275" s="4">
        <v>1869.0400390625</v>
      </c>
      <c r="S275" s="4">
        <v>1395.6800537109375</v>
      </c>
      <c r="T275" s="10">
        <f t="shared" si="4"/>
        <v>1243.856005859375</v>
      </c>
    </row>
    <row r="276" spans="1:20" ht="15" customHeight="1" x14ac:dyDescent="0.25">
      <c r="A276" t="s">
        <v>9</v>
      </c>
      <c r="B276">
        <v>1002798</v>
      </c>
      <c r="C276" t="s">
        <v>13</v>
      </c>
      <c r="D276">
        <v>1</v>
      </c>
      <c r="E276" t="s">
        <v>38</v>
      </c>
      <c r="F276">
        <v>143</v>
      </c>
      <c r="G276" t="s">
        <v>14</v>
      </c>
      <c r="H276" t="s">
        <v>12</v>
      </c>
      <c r="I276">
        <v>0</v>
      </c>
      <c r="J276" s="4" t="s">
        <v>399</v>
      </c>
      <c r="K276" s="4">
        <v>1002798</v>
      </c>
      <c r="L276" s="3" t="s">
        <v>38</v>
      </c>
      <c r="M276" s="3" t="s">
        <v>13</v>
      </c>
      <c r="N276" s="3" t="s">
        <v>658</v>
      </c>
      <c r="O276" s="4">
        <v>457.45999145507813</v>
      </c>
      <c r="P276" s="4">
        <v>438.83999633789063</v>
      </c>
      <c r="Q276" s="4">
        <v>347.510009765625</v>
      </c>
      <c r="R276" s="4">
        <v>414.60000610351563</v>
      </c>
      <c r="S276" s="4">
        <v>400.29998779296875</v>
      </c>
      <c r="T276" s="10">
        <f t="shared" si="4"/>
        <v>411.74199829101565</v>
      </c>
    </row>
    <row r="277" spans="1:20" ht="15" customHeight="1" x14ac:dyDescent="0.25">
      <c r="A277" t="s">
        <v>9</v>
      </c>
      <c r="B277">
        <v>1002800</v>
      </c>
      <c r="C277" t="s">
        <v>13</v>
      </c>
      <c r="D277">
        <v>1</v>
      </c>
      <c r="F277">
        <v>143</v>
      </c>
      <c r="G277" t="s">
        <v>14</v>
      </c>
      <c r="H277" t="s">
        <v>12</v>
      </c>
      <c r="I277">
        <v>0</v>
      </c>
      <c r="J277" s="4" t="s">
        <v>399</v>
      </c>
      <c r="K277" s="4">
        <v>1002800</v>
      </c>
      <c r="L277" s="3" t="s">
        <v>401</v>
      </c>
      <c r="M277" s="3" t="s">
        <v>13</v>
      </c>
      <c r="N277" s="3" t="s">
        <v>659</v>
      </c>
      <c r="O277" s="6">
        <v>72.779998779296875</v>
      </c>
      <c r="P277" s="6">
        <v>60.549999237060547</v>
      </c>
      <c r="Q277" s="6">
        <v>86.889999389648438</v>
      </c>
      <c r="R277" s="6">
        <v>81.290000915527344</v>
      </c>
      <c r="S277" s="6">
        <v>36.439998626708984</v>
      </c>
      <c r="T277" s="10">
        <f t="shared" si="4"/>
        <v>67.58999938964844</v>
      </c>
    </row>
    <row r="278" spans="1:20" ht="15" customHeight="1" x14ac:dyDescent="0.25">
      <c r="A278" t="s">
        <v>9</v>
      </c>
      <c r="B278">
        <v>1002801</v>
      </c>
      <c r="C278" t="s">
        <v>13</v>
      </c>
      <c r="D278">
        <v>1</v>
      </c>
      <c r="F278">
        <v>143</v>
      </c>
      <c r="G278" t="s">
        <v>154</v>
      </c>
      <c r="H278" t="s">
        <v>12</v>
      </c>
      <c r="I278">
        <v>0</v>
      </c>
      <c r="J278" s="4" t="s">
        <v>399</v>
      </c>
      <c r="K278" s="4">
        <v>1002801</v>
      </c>
      <c r="L278" s="3" t="s">
        <v>401</v>
      </c>
      <c r="M278" s="3" t="s">
        <v>13</v>
      </c>
      <c r="N278" s="3" t="s">
        <v>660</v>
      </c>
      <c r="O278" s="6">
        <v>110.36000061035156</v>
      </c>
      <c r="P278" s="6">
        <v>0</v>
      </c>
      <c r="Q278" s="6">
        <v>0</v>
      </c>
      <c r="R278" s="6">
        <v>0</v>
      </c>
      <c r="S278" s="6">
        <v>0</v>
      </c>
      <c r="T278" s="10">
        <f t="shared" si="4"/>
        <v>22.072000122070314</v>
      </c>
    </row>
    <row r="279" spans="1:20" ht="15" customHeight="1" x14ac:dyDescent="0.25">
      <c r="A279" t="s">
        <v>9</v>
      </c>
      <c r="B279">
        <v>1002803</v>
      </c>
      <c r="C279" t="s">
        <v>13</v>
      </c>
      <c r="D279">
        <v>1</v>
      </c>
      <c r="E279" t="s">
        <v>214</v>
      </c>
      <c r="F279">
        <v>143</v>
      </c>
      <c r="G279" t="s">
        <v>17</v>
      </c>
      <c r="H279" t="s">
        <v>12</v>
      </c>
      <c r="I279">
        <v>0</v>
      </c>
      <c r="J279" s="4" t="s">
        <v>399</v>
      </c>
      <c r="K279" s="4">
        <v>1002803</v>
      </c>
      <c r="L279" s="3" t="s">
        <v>214</v>
      </c>
      <c r="M279" s="3" t="s">
        <v>13</v>
      </c>
      <c r="N279" s="3" t="s">
        <v>661</v>
      </c>
      <c r="O279" s="4">
        <v>130.30000305175781</v>
      </c>
      <c r="P279" s="4">
        <v>125.73000335693359</v>
      </c>
      <c r="Q279" s="4">
        <v>102.26000213623047</v>
      </c>
      <c r="R279" s="4">
        <v>131.94000244140625</v>
      </c>
      <c r="S279" s="4">
        <v>89.800003051757813</v>
      </c>
      <c r="T279" s="10">
        <f t="shared" si="4"/>
        <v>116.00600280761719</v>
      </c>
    </row>
    <row r="280" spans="1:20" ht="15" customHeight="1" x14ac:dyDescent="0.25">
      <c r="A280" t="s">
        <v>9</v>
      </c>
      <c r="B280">
        <v>1002804</v>
      </c>
      <c r="C280" t="s">
        <v>13</v>
      </c>
      <c r="D280">
        <v>1</v>
      </c>
      <c r="E280" t="s">
        <v>349</v>
      </c>
      <c r="F280">
        <v>143</v>
      </c>
      <c r="H280" t="s">
        <v>12</v>
      </c>
      <c r="I280">
        <v>0</v>
      </c>
      <c r="J280" s="4" t="s">
        <v>399</v>
      </c>
      <c r="K280" s="4">
        <v>1002804</v>
      </c>
      <c r="L280" s="3" t="s">
        <v>349</v>
      </c>
      <c r="M280" s="3" t="s">
        <v>13</v>
      </c>
      <c r="N280" s="3" t="s">
        <v>662</v>
      </c>
      <c r="O280" s="5"/>
      <c r="P280" s="4">
        <v>541.55999755859375</v>
      </c>
      <c r="Q280" s="4">
        <v>111.04000091552734</v>
      </c>
      <c r="R280" s="4">
        <v>135.41999816894531</v>
      </c>
      <c r="S280" s="4">
        <v>247.08000183105469</v>
      </c>
      <c r="T280" s="10">
        <f t="shared" si="4"/>
        <v>258.77499961853027</v>
      </c>
    </row>
    <row r="281" spans="1:20" ht="15" customHeight="1" x14ac:dyDescent="0.25">
      <c r="A281" t="s">
        <v>9</v>
      </c>
      <c r="B281">
        <v>1002806</v>
      </c>
      <c r="C281" t="s">
        <v>13</v>
      </c>
      <c r="D281">
        <v>1</v>
      </c>
      <c r="E281" t="s">
        <v>252</v>
      </c>
      <c r="F281">
        <v>143</v>
      </c>
      <c r="H281" t="s">
        <v>12</v>
      </c>
      <c r="I281">
        <v>0</v>
      </c>
      <c r="J281" s="4" t="s">
        <v>399</v>
      </c>
      <c r="K281" s="4">
        <v>1002806</v>
      </c>
      <c r="L281" s="3" t="s">
        <v>252</v>
      </c>
      <c r="M281" s="3" t="s">
        <v>13</v>
      </c>
      <c r="N281" s="3" t="s">
        <v>663</v>
      </c>
      <c r="O281" s="6">
        <v>375.27999877929688</v>
      </c>
      <c r="P281" s="6">
        <v>296.66000366210938</v>
      </c>
      <c r="Q281" s="6">
        <v>20.170000076293945</v>
      </c>
      <c r="R281" s="6">
        <v>326.1300048828125</v>
      </c>
      <c r="S281" s="6">
        <v>319.39999389648438</v>
      </c>
      <c r="T281" s="10">
        <f t="shared" si="4"/>
        <v>267.52800025939939</v>
      </c>
    </row>
    <row r="282" spans="1:20" ht="15" customHeight="1" x14ac:dyDescent="0.25">
      <c r="A282" t="s">
        <v>9</v>
      </c>
      <c r="B282">
        <v>1002807</v>
      </c>
      <c r="C282" t="s">
        <v>13</v>
      </c>
      <c r="D282">
        <v>1</v>
      </c>
      <c r="F282">
        <v>143</v>
      </c>
      <c r="G282" t="s">
        <v>14</v>
      </c>
      <c r="H282" t="s">
        <v>12</v>
      </c>
      <c r="I282">
        <v>0</v>
      </c>
      <c r="J282" s="4" t="s">
        <v>399</v>
      </c>
      <c r="K282" s="4">
        <v>1002807</v>
      </c>
      <c r="L282" s="3" t="s">
        <v>401</v>
      </c>
      <c r="M282" s="3" t="s">
        <v>13</v>
      </c>
      <c r="N282" s="3" t="s">
        <v>664</v>
      </c>
      <c r="O282" s="4">
        <v>566.34002685546875</v>
      </c>
      <c r="P282" s="4">
        <v>650.219970703125</v>
      </c>
      <c r="Q282" s="4">
        <v>629.5999755859375</v>
      </c>
      <c r="R282" s="4">
        <v>855.719970703125</v>
      </c>
      <c r="S282" s="4">
        <v>440.89999389648438</v>
      </c>
      <c r="T282" s="10">
        <f t="shared" si="4"/>
        <v>628.55598754882817</v>
      </c>
    </row>
    <row r="283" spans="1:20" ht="15" customHeight="1" x14ac:dyDescent="0.25">
      <c r="A283" t="s">
        <v>9</v>
      </c>
      <c r="B283">
        <v>1002808</v>
      </c>
      <c r="C283" t="s">
        <v>13</v>
      </c>
      <c r="D283">
        <v>1</v>
      </c>
      <c r="E283" t="s">
        <v>310</v>
      </c>
      <c r="F283">
        <v>143</v>
      </c>
      <c r="G283" t="s">
        <v>17</v>
      </c>
      <c r="H283" t="s">
        <v>12</v>
      </c>
      <c r="I283">
        <v>0</v>
      </c>
      <c r="J283" s="4" t="s">
        <v>399</v>
      </c>
      <c r="K283" s="4">
        <v>1002808</v>
      </c>
      <c r="L283" s="3" t="s">
        <v>310</v>
      </c>
      <c r="M283" s="3" t="s">
        <v>13</v>
      </c>
      <c r="N283" s="3" t="s">
        <v>665</v>
      </c>
      <c r="O283" s="6">
        <v>551.96002197265625</v>
      </c>
      <c r="P283" s="6">
        <v>541.5999755859375</v>
      </c>
      <c r="Q283" s="6">
        <v>501.64999389648438</v>
      </c>
      <c r="R283" s="6">
        <v>381.14999389648438</v>
      </c>
      <c r="S283" s="6">
        <v>553.07000732421875</v>
      </c>
      <c r="T283" s="10">
        <f t="shared" si="4"/>
        <v>505.88599853515626</v>
      </c>
    </row>
    <row r="284" spans="1:20" ht="15" customHeight="1" x14ac:dyDescent="0.25">
      <c r="A284" t="s">
        <v>9</v>
      </c>
      <c r="B284">
        <v>1002809</v>
      </c>
      <c r="C284" t="s">
        <v>13</v>
      </c>
      <c r="D284">
        <v>1</v>
      </c>
      <c r="F284">
        <v>143</v>
      </c>
      <c r="G284" t="s">
        <v>17</v>
      </c>
      <c r="H284" t="s">
        <v>12</v>
      </c>
      <c r="I284">
        <v>0</v>
      </c>
      <c r="J284" s="4" t="s">
        <v>399</v>
      </c>
      <c r="K284" s="4">
        <v>1002809</v>
      </c>
      <c r="L284" s="3" t="s">
        <v>401</v>
      </c>
      <c r="M284" s="3" t="s">
        <v>13</v>
      </c>
      <c r="N284" s="3" t="s">
        <v>666</v>
      </c>
      <c r="O284" s="4">
        <v>191.14999389648438</v>
      </c>
      <c r="P284" s="4">
        <v>199.38999938964844</v>
      </c>
      <c r="Q284" s="4">
        <v>98.510002136230469</v>
      </c>
      <c r="R284" s="4">
        <v>136.00999450683594</v>
      </c>
      <c r="S284" s="4">
        <v>144.60000610351563</v>
      </c>
      <c r="T284" s="10">
        <f t="shared" si="4"/>
        <v>153.93199920654297</v>
      </c>
    </row>
    <row r="285" spans="1:20" ht="15" customHeight="1" x14ac:dyDescent="0.25">
      <c r="A285" t="s">
        <v>9</v>
      </c>
      <c r="B285">
        <v>1002810</v>
      </c>
      <c r="C285" t="s">
        <v>13</v>
      </c>
      <c r="D285">
        <v>1</v>
      </c>
      <c r="E285" t="s">
        <v>169</v>
      </c>
      <c r="F285">
        <v>143</v>
      </c>
      <c r="G285" t="s">
        <v>17</v>
      </c>
      <c r="H285" t="s">
        <v>12</v>
      </c>
      <c r="I285">
        <v>0</v>
      </c>
      <c r="J285" s="4" t="s">
        <v>399</v>
      </c>
      <c r="K285" s="4">
        <v>1002810</v>
      </c>
      <c r="L285" s="3" t="s">
        <v>169</v>
      </c>
      <c r="M285" s="3" t="s">
        <v>13</v>
      </c>
      <c r="N285" s="3" t="s">
        <v>667</v>
      </c>
      <c r="O285" s="6">
        <v>687.05999755859375</v>
      </c>
      <c r="P285" s="6">
        <v>673</v>
      </c>
      <c r="Q285" s="6">
        <v>512.94000244140625</v>
      </c>
      <c r="R285" s="6">
        <v>350.67001342773438</v>
      </c>
      <c r="S285" s="6">
        <v>651.1199951171875</v>
      </c>
      <c r="T285" s="10">
        <f t="shared" si="4"/>
        <v>574.9580017089844</v>
      </c>
    </row>
    <row r="286" spans="1:20" ht="15" customHeight="1" x14ac:dyDescent="0.25">
      <c r="A286" t="s">
        <v>9</v>
      </c>
      <c r="B286">
        <v>1002811</v>
      </c>
      <c r="C286" t="s">
        <v>13</v>
      </c>
      <c r="D286">
        <v>1</v>
      </c>
      <c r="F286">
        <v>143</v>
      </c>
      <c r="G286" t="s">
        <v>14</v>
      </c>
      <c r="H286" t="s">
        <v>12</v>
      </c>
      <c r="I286">
        <v>0</v>
      </c>
      <c r="J286" s="4" t="s">
        <v>399</v>
      </c>
      <c r="K286" s="4">
        <v>1002811</v>
      </c>
      <c r="L286" s="3" t="s">
        <v>401</v>
      </c>
      <c r="M286" s="3" t="s">
        <v>13</v>
      </c>
      <c r="N286" s="3" t="s">
        <v>668</v>
      </c>
      <c r="O286" s="4">
        <v>246.67999267578125</v>
      </c>
      <c r="P286" s="4">
        <v>52.049999237060547</v>
      </c>
      <c r="Q286" s="4">
        <v>0</v>
      </c>
      <c r="R286" s="4">
        <v>81.19000244140625</v>
      </c>
      <c r="S286" s="4">
        <v>50.979999542236328</v>
      </c>
      <c r="T286" s="10">
        <f t="shared" si="4"/>
        <v>86.179998779296881</v>
      </c>
    </row>
    <row r="287" spans="1:20" ht="15" customHeight="1" x14ac:dyDescent="0.25">
      <c r="A287" t="s">
        <v>9</v>
      </c>
      <c r="B287">
        <v>1002812</v>
      </c>
      <c r="C287" t="s">
        <v>13</v>
      </c>
      <c r="D287">
        <v>1</v>
      </c>
      <c r="F287">
        <v>143</v>
      </c>
      <c r="G287" t="s">
        <v>14</v>
      </c>
      <c r="H287" t="s">
        <v>12</v>
      </c>
      <c r="I287">
        <v>0</v>
      </c>
      <c r="J287" s="4" t="s">
        <v>399</v>
      </c>
      <c r="K287" s="4">
        <v>1002812</v>
      </c>
      <c r="L287" s="3" t="s">
        <v>401</v>
      </c>
      <c r="M287" s="3" t="s">
        <v>13</v>
      </c>
      <c r="N287" s="3" t="s">
        <v>669</v>
      </c>
      <c r="O287" s="4">
        <v>377.44000244140625</v>
      </c>
      <c r="P287" s="4">
        <v>348.989990234375</v>
      </c>
      <c r="Q287" s="4">
        <v>282.239990234375</v>
      </c>
      <c r="R287" s="4">
        <v>436.14999389648438</v>
      </c>
      <c r="S287" s="4">
        <v>426.1099853515625</v>
      </c>
      <c r="T287" s="10">
        <f t="shared" si="4"/>
        <v>374.18599243164061</v>
      </c>
    </row>
    <row r="288" spans="1:20" ht="15" customHeight="1" x14ac:dyDescent="0.25">
      <c r="A288" t="s">
        <v>9</v>
      </c>
      <c r="B288">
        <v>1002813</v>
      </c>
      <c r="C288" t="s">
        <v>13</v>
      </c>
      <c r="D288">
        <v>1</v>
      </c>
      <c r="F288">
        <v>143</v>
      </c>
      <c r="G288" t="s">
        <v>197</v>
      </c>
      <c r="H288" t="s">
        <v>12</v>
      </c>
      <c r="I288">
        <v>0</v>
      </c>
      <c r="J288" s="4" t="s">
        <v>399</v>
      </c>
      <c r="K288" s="4">
        <v>1002813</v>
      </c>
      <c r="L288" s="3" t="s">
        <v>401</v>
      </c>
      <c r="M288" s="3" t="s">
        <v>13</v>
      </c>
      <c r="N288" s="3" t="s">
        <v>670</v>
      </c>
      <c r="O288" s="4">
        <v>290.70001220703125</v>
      </c>
      <c r="P288" s="4">
        <v>67.580001831054688</v>
      </c>
      <c r="Q288" s="4">
        <v>292.8699951171875</v>
      </c>
      <c r="R288" s="4">
        <v>546.54998779296875</v>
      </c>
      <c r="S288" s="4">
        <v>357</v>
      </c>
      <c r="T288" s="10">
        <f t="shared" si="4"/>
        <v>310.93999938964845</v>
      </c>
    </row>
    <row r="289" spans="1:20" ht="15" customHeight="1" x14ac:dyDescent="0.25">
      <c r="A289" t="s">
        <v>9</v>
      </c>
      <c r="B289">
        <v>1002814</v>
      </c>
      <c r="C289" t="s">
        <v>13</v>
      </c>
      <c r="D289">
        <v>1</v>
      </c>
      <c r="F289">
        <v>143</v>
      </c>
      <c r="G289" t="s">
        <v>14</v>
      </c>
      <c r="H289" t="s">
        <v>12</v>
      </c>
      <c r="I289">
        <v>0</v>
      </c>
      <c r="J289" s="4" t="s">
        <v>399</v>
      </c>
      <c r="K289" s="4">
        <v>1002814</v>
      </c>
      <c r="L289" s="3" t="s">
        <v>401</v>
      </c>
      <c r="M289" s="3" t="s">
        <v>13</v>
      </c>
      <c r="N289" s="3" t="s">
        <v>671</v>
      </c>
      <c r="O289" s="4">
        <v>387.89999389648438</v>
      </c>
      <c r="P289" s="4">
        <v>239.39999389648438</v>
      </c>
      <c r="Q289" s="4">
        <v>0.93000000715255737</v>
      </c>
      <c r="R289" s="4">
        <v>5.000000074505806E-2</v>
      </c>
      <c r="S289" s="4">
        <v>149.5</v>
      </c>
      <c r="T289" s="10">
        <f t="shared" si="4"/>
        <v>155.55599756017327</v>
      </c>
    </row>
    <row r="290" spans="1:20" ht="15" customHeight="1" x14ac:dyDescent="0.25">
      <c r="A290" t="s">
        <v>9</v>
      </c>
      <c r="B290">
        <v>1002815</v>
      </c>
      <c r="C290" t="s">
        <v>13</v>
      </c>
      <c r="D290">
        <v>1</v>
      </c>
      <c r="F290">
        <v>143</v>
      </c>
      <c r="G290" t="s">
        <v>14</v>
      </c>
      <c r="H290" t="s">
        <v>12</v>
      </c>
      <c r="I290">
        <v>0</v>
      </c>
      <c r="J290" s="4" t="s">
        <v>399</v>
      </c>
      <c r="K290" s="4">
        <v>1002815</v>
      </c>
      <c r="L290" s="3" t="s">
        <v>401</v>
      </c>
      <c r="M290" s="3" t="s">
        <v>13</v>
      </c>
      <c r="N290" s="3" t="s">
        <v>672</v>
      </c>
      <c r="O290" s="4">
        <v>649.57000732421875</v>
      </c>
      <c r="P290" s="4">
        <v>153.08000183105469</v>
      </c>
      <c r="Q290" s="4">
        <v>402.10000610351563</v>
      </c>
      <c r="R290" s="4">
        <v>402.10000610351563</v>
      </c>
      <c r="S290" s="4">
        <v>402.10000610351563</v>
      </c>
      <c r="T290" s="10">
        <f t="shared" si="4"/>
        <v>401.79000549316407</v>
      </c>
    </row>
    <row r="291" spans="1:20" ht="15" customHeight="1" x14ac:dyDescent="0.25">
      <c r="A291" t="s">
        <v>9</v>
      </c>
      <c r="B291">
        <v>1002816</v>
      </c>
      <c r="C291" t="s">
        <v>13</v>
      </c>
      <c r="D291">
        <v>1</v>
      </c>
      <c r="E291" t="s">
        <v>278</v>
      </c>
      <c r="F291">
        <v>143</v>
      </c>
      <c r="G291" t="s">
        <v>14</v>
      </c>
      <c r="H291" t="s">
        <v>12</v>
      </c>
      <c r="I291">
        <v>0</v>
      </c>
      <c r="J291" s="4" t="s">
        <v>399</v>
      </c>
      <c r="K291" s="4">
        <v>1002816</v>
      </c>
      <c r="L291" s="3" t="s">
        <v>278</v>
      </c>
      <c r="M291" s="3" t="s">
        <v>13</v>
      </c>
      <c r="N291" s="3" t="s">
        <v>673</v>
      </c>
      <c r="O291" s="4">
        <v>354.16000366210938</v>
      </c>
      <c r="P291" s="4">
        <v>304.6099853515625</v>
      </c>
      <c r="Q291" s="4">
        <v>155.64999389648438</v>
      </c>
      <c r="R291" s="4">
        <v>213.80000305175781</v>
      </c>
      <c r="S291" s="4">
        <v>226.89999389648438</v>
      </c>
      <c r="T291" s="10">
        <f t="shared" si="4"/>
        <v>251.02399597167968</v>
      </c>
    </row>
    <row r="292" spans="1:20" ht="15" customHeight="1" x14ac:dyDescent="0.25">
      <c r="A292" t="s">
        <v>9</v>
      </c>
      <c r="B292">
        <v>1002822</v>
      </c>
      <c r="C292" t="s">
        <v>13</v>
      </c>
      <c r="D292">
        <v>1</v>
      </c>
      <c r="E292" t="s">
        <v>92</v>
      </c>
      <c r="F292">
        <v>143</v>
      </c>
      <c r="G292" t="s">
        <v>14</v>
      </c>
      <c r="H292" t="s">
        <v>12</v>
      </c>
      <c r="I292">
        <v>0</v>
      </c>
      <c r="J292" s="4" t="s">
        <v>399</v>
      </c>
      <c r="K292" s="4">
        <v>1002822</v>
      </c>
      <c r="L292" s="3" t="s">
        <v>92</v>
      </c>
      <c r="M292" s="3" t="s">
        <v>13</v>
      </c>
      <c r="N292" s="3" t="s">
        <v>674</v>
      </c>
      <c r="O292" s="4">
        <v>335.67999267578125</v>
      </c>
      <c r="P292" s="4">
        <v>320.23001098632813</v>
      </c>
      <c r="Q292" s="4">
        <v>291.45001220703125</v>
      </c>
      <c r="R292" s="4">
        <v>236.19000244140625</v>
      </c>
      <c r="S292" s="4">
        <v>403.10000610351563</v>
      </c>
      <c r="T292" s="10">
        <f t="shared" si="4"/>
        <v>317.33000488281249</v>
      </c>
    </row>
    <row r="293" spans="1:20" ht="15" customHeight="1" x14ac:dyDescent="0.25">
      <c r="A293" t="s">
        <v>9</v>
      </c>
      <c r="B293">
        <v>1002823</v>
      </c>
      <c r="C293" t="s">
        <v>13</v>
      </c>
      <c r="D293">
        <v>1</v>
      </c>
      <c r="F293">
        <v>143</v>
      </c>
      <c r="G293" t="s">
        <v>96</v>
      </c>
      <c r="H293" t="s">
        <v>12</v>
      </c>
      <c r="I293">
        <v>0</v>
      </c>
      <c r="J293" s="4" t="s">
        <v>399</v>
      </c>
      <c r="K293" s="4">
        <v>1002823</v>
      </c>
      <c r="L293" s="3" t="s">
        <v>401</v>
      </c>
      <c r="M293" s="3" t="s">
        <v>13</v>
      </c>
      <c r="N293" s="3" t="s">
        <v>675</v>
      </c>
      <c r="O293" s="4">
        <v>682</v>
      </c>
      <c r="P293" s="4">
        <v>898.41998291015625</v>
      </c>
      <c r="Q293" s="4">
        <v>558.28997802734375</v>
      </c>
      <c r="R293" s="4">
        <v>558.29998779296875</v>
      </c>
      <c r="S293" s="4">
        <v>438.97000122070313</v>
      </c>
      <c r="T293" s="10">
        <f t="shared" si="4"/>
        <v>627.19598999023435</v>
      </c>
    </row>
    <row r="294" spans="1:20" ht="15" customHeight="1" x14ac:dyDescent="0.25">
      <c r="A294" t="s">
        <v>9</v>
      </c>
      <c r="B294">
        <v>1002825</v>
      </c>
      <c r="C294" t="s">
        <v>13</v>
      </c>
      <c r="D294">
        <v>1</v>
      </c>
      <c r="F294">
        <v>143</v>
      </c>
      <c r="G294" t="s">
        <v>14</v>
      </c>
      <c r="H294" t="s">
        <v>12</v>
      </c>
      <c r="I294">
        <v>0</v>
      </c>
      <c r="J294" s="4" t="s">
        <v>399</v>
      </c>
      <c r="K294" s="4">
        <v>1002825</v>
      </c>
      <c r="L294" s="3" t="s">
        <v>401</v>
      </c>
      <c r="M294" s="3" t="s">
        <v>13</v>
      </c>
      <c r="N294" s="3" t="s">
        <v>676</v>
      </c>
      <c r="O294" s="6">
        <v>610.219970703125</v>
      </c>
      <c r="P294" s="6">
        <v>292.82998657226563</v>
      </c>
      <c r="Q294" s="6">
        <v>650.8499755859375</v>
      </c>
      <c r="R294" s="6">
        <v>390.26998901367188</v>
      </c>
      <c r="S294" s="6">
        <v>884.6099853515625</v>
      </c>
      <c r="T294" s="10">
        <f t="shared" si="4"/>
        <v>565.7559814453125</v>
      </c>
    </row>
    <row r="295" spans="1:20" ht="15" customHeight="1" x14ac:dyDescent="0.25">
      <c r="A295" t="s">
        <v>9</v>
      </c>
      <c r="B295">
        <v>1002826</v>
      </c>
      <c r="C295" t="s">
        <v>13</v>
      </c>
      <c r="D295">
        <v>1</v>
      </c>
      <c r="F295">
        <v>143</v>
      </c>
      <c r="G295" t="s">
        <v>63</v>
      </c>
      <c r="H295" t="s">
        <v>12</v>
      </c>
      <c r="I295">
        <v>0</v>
      </c>
      <c r="J295" s="4" t="s">
        <v>399</v>
      </c>
      <c r="K295" s="4">
        <v>1002826</v>
      </c>
      <c r="L295" s="3" t="s">
        <v>401</v>
      </c>
      <c r="M295" s="3" t="s">
        <v>13</v>
      </c>
      <c r="N295" s="3" t="s">
        <v>677</v>
      </c>
      <c r="O295" s="4">
        <v>682.6099853515625</v>
      </c>
      <c r="P295" s="4">
        <v>790.70001220703125</v>
      </c>
      <c r="Q295" s="4">
        <v>400.97000122070313</v>
      </c>
      <c r="R295" s="4">
        <v>574.34002685546875</v>
      </c>
      <c r="S295" s="6">
        <v>745.489990234375</v>
      </c>
      <c r="T295" s="10">
        <f t="shared" si="4"/>
        <v>638.82200317382808</v>
      </c>
    </row>
    <row r="296" spans="1:20" ht="15" customHeight="1" x14ac:dyDescent="0.25">
      <c r="A296" t="s">
        <v>9</v>
      </c>
      <c r="B296">
        <v>1002828</v>
      </c>
      <c r="C296" t="s">
        <v>13</v>
      </c>
      <c r="D296">
        <v>1</v>
      </c>
      <c r="E296" t="s">
        <v>347</v>
      </c>
      <c r="F296">
        <v>143</v>
      </c>
      <c r="G296" t="s">
        <v>14</v>
      </c>
      <c r="H296" t="s">
        <v>12</v>
      </c>
      <c r="I296">
        <v>0</v>
      </c>
      <c r="J296" s="4" t="s">
        <v>399</v>
      </c>
      <c r="K296" s="4">
        <v>1002828</v>
      </c>
      <c r="L296" s="3" t="s">
        <v>347</v>
      </c>
      <c r="M296" s="3" t="s">
        <v>13</v>
      </c>
      <c r="N296" s="3" t="s">
        <v>678</v>
      </c>
      <c r="O296" s="6">
        <v>611.46002197265625</v>
      </c>
      <c r="P296" s="6">
        <v>652.70001220703125</v>
      </c>
      <c r="Q296" s="6">
        <v>530.780029296875</v>
      </c>
      <c r="R296" s="6">
        <v>635.6199951171875</v>
      </c>
      <c r="S296" s="6">
        <v>581.1500244140625</v>
      </c>
      <c r="T296" s="10">
        <f t="shared" si="4"/>
        <v>602.34201660156248</v>
      </c>
    </row>
    <row r="297" spans="1:20" ht="15" customHeight="1" x14ac:dyDescent="0.25">
      <c r="A297" t="s">
        <v>9</v>
      </c>
      <c r="B297">
        <v>1002829</v>
      </c>
      <c r="C297" t="s">
        <v>13</v>
      </c>
      <c r="D297">
        <v>1</v>
      </c>
      <c r="F297">
        <v>143</v>
      </c>
      <c r="G297" t="s">
        <v>309</v>
      </c>
      <c r="H297" t="s">
        <v>12</v>
      </c>
      <c r="I297">
        <v>0</v>
      </c>
      <c r="J297" s="4" t="s">
        <v>399</v>
      </c>
      <c r="K297" s="4">
        <v>1002829</v>
      </c>
      <c r="L297" s="3" t="s">
        <v>401</v>
      </c>
      <c r="M297" s="3" t="s">
        <v>13</v>
      </c>
      <c r="N297" s="3" t="s">
        <v>679</v>
      </c>
      <c r="O297" s="4">
        <v>1383.6600341796875</v>
      </c>
      <c r="P297" s="4">
        <v>1143.9100341796875</v>
      </c>
      <c r="Q297" s="4">
        <v>892.34002685546875</v>
      </c>
      <c r="R297" s="4">
        <v>1140</v>
      </c>
      <c r="S297" s="4">
        <v>894.09002685546875</v>
      </c>
      <c r="T297" s="10">
        <f t="shared" si="4"/>
        <v>1090.8000244140626</v>
      </c>
    </row>
    <row r="298" spans="1:20" ht="15" customHeight="1" x14ac:dyDescent="0.25">
      <c r="A298" t="s">
        <v>9</v>
      </c>
      <c r="B298">
        <v>1002830</v>
      </c>
      <c r="C298" t="s">
        <v>13</v>
      </c>
      <c r="D298">
        <v>1</v>
      </c>
      <c r="F298">
        <v>143</v>
      </c>
      <c r="G298" t="s">
        <v>358</v>
      </c>
      <c r="H298" t="s">
        <v>12</v>
      </c>
      <c r="I298">
        <v>0</v>
      </c>
      <c r="J298" s="4" t="s">
        <v>399</v>
      </c>
      <c r="K298" s="4">
        <v>1002830</v>
      </c>
      <c r="L298" s="3" t="s">
        <v>401</v>
      </c>
      <c r="M298" s="3" t="s">
        <v>13</v>
      </c>
      <c r="N298" s="3" t="s">
        <v>680</v>
      </c>
      <c r="O298" s="11" t="s">
        <v>903</v>
      </c>
      <c r="P298" s="11"/>
      <c r="Q298" s="11"/>
      <c r="R298" s="11"/>
      <c r="S298" s="13"/>
      <c r="T298" s="14">
        <f>976+87.8-T339</f>
        <v>880.38200225830076</v>
      </c>
    </row>
    <row r="299" spans="1:20" ht="15" customHeight="1" x14ac:dyDescent="0.25">
      <c r="A299" t="s">
        <v>9</v>
      </c>
      <c r="B299">
        <v>1002831</v>
      </c>
      <c r="C299" t="s">
        <v>13</v>
      </c>
      <c r="D299">
        <v>1</v>
      </c>
      <c r="F299">
        <v>143</v>
      </c>
      <c r="G299" t="s">
        <v>14</v>
      </c>
      <c r="H299" t="s">
        <v>12</v>
      </c>
      <c r="I299">
        <v>0</v>
      </c>
      <c r="J299" s="4" t="s">
        <v>399</v>
      </c>
      <c r="K299" s="4">
        <v>1002831</v>
      </c>
      <c r="L299" s="3" t="s">
        <v>401</v>
      </c>
      <c r="M299" s="3" t="s">
        <v>13</v>
      </c>
      <c r="N299" s="3" t="s">
        <v>681</v>
      </c>
      <c r="O299" s="5"/>
      <c r="P299" s="6">
        <v>0</v>
      </c>
      <c r="Q299" s="6">
        <v>0</v>
      </c>
      <c r="R299" s="4">
        <v>0</v>
      </c>
      <c r="S299" s="5"/>
      <c r="T299" s="10">
        <f t="shared" si="4"/>
        <v>0</v>
      </c>
    </row>
    <row r="300" spans="1:20" ht="15" customHeight="1" x14ac:dyDescent="0.25">
      <c r="A300" t="s">
        <v>9</v>
      </c>
      <c r="B300">
        <v>1002832</v>
      </c>
      <c r="C300" t="s">
        <v>13</v>
      </c>
      <c r="D300">
        <v>1</v>
      </c>
      <c r="F300">
        <v>143</v>
      </c>
      <c r="G300" t="s">
        <v>14</v>
      </c>
      <c r="H300" t="s">
        <v>12</v>
      </c>
      <c r="I300">
        <v>0</v>
      </c>
      <c r="J300" s="4" t="s">
        <v>399</v>
      </c>
      <c r="K300" s="4">
        <v>1002832</v>
      </c>
      <c r="L300" s="3" t="s">
        <v>401</v>
      </c>
      <c r="M300" s="3" t="s">
        <v>13</v>
      </c>
      <c r="N300" s="3" t="s">
        <v>682</v>
      </c>
      <c r="O300" s="4">
        <v>0</v>
      </c>
      <c r="P300" s="4">
        <v>0</v>
      </c>
      <c r="Q300" s="4">
        <v>0</v>
      </c>
      <c r="R300" s="4">
        <v>0</v>
      </c>
      <c r="S300" s="4">
        <v>0</v>
      </c>
      <c r="T300" s="10">
        <f t="shared" si="4"/>
        <v>0</v>
      </c>
    </row>
    <row r="301" spans="1:20" ht="15" customHeight="1" x14ac:dyDescent="0.25">
      <c r="A301" t="s">
        <v>9</v>
      </c>
      <c r="B301">
        <v>1002833</v>
      </c>
      <c r="C301" t="s">
        <v>13</v>
      </c>
      <c r="D301">
        <v>1</v>
      </c>
      <c r="F301">
        <v>143</v>
      </c>
      <c r="H301" t="s">
        <v>12</v>
      </c>
      <c r="I301">
        <v>0</v>
      </c>
      <c r="J301" s="4" t="s">
        <v>399</v>
      </c>
      <c r="K301" s="4">
        <v>1002833</v>
      </c>
      <c r="L301" s="3" t="s">
        <v>401</v>
      </c>
      <c r="M301" s="3" t="s">
        <v>13</v>
      </c>
      <c r="N301" s="3" t="s">
        <v>683</v>
      </c>
      <c r="O301" s="4">
        <v>678.22998046875</v>
      </c>
      <c r="P301" s="4">
        <v>529.3699951171875</v>
      </c>
      <c r="Q301" s="4">
        <v>837.17999267578125</v>
      </c>
      <c r="R301" s="4">
        <v>432.98001098632813</v>
      </c>
      <c r="S301" s="4">
        <v>599.79998779296875</v>
      </c>
      <c r="T301" s="10">
        <f t="shared" si="4"/>
        <v>615.51199340820313</v>
      </c>
    </row>
    <row r="302" spans="1:20" ht="15" customHeight="1" x14ac:dyDescent="0.25">
      <c r="A302" t="s">
        <v>9</v>
      </c>
      <c r="B302">
        <v>1002835</v>
      </c>
      <c r="C302" t="s">
        <v>13</v>
      </c>
      <c r="D302">
        <v>1</v>
      </c>
      <c r="F302">
        <v>143</v>
      </c>
      <c r="G302" t="s">
        <v>14</v>
      </c>
      <c r="H302" t="s">
        <v>12</v>
      </c>
      <c r="I302">
        <v>0</v>
      </c>
      <c r="J302" s="4" t="s">
        <v>399</v>
      </c>
      <c r="K302" s="4">
        <v>1002835</v>
      </c>
      <c r="L302" s="3" t="s">
        <v>401</v>
      </c>
      <c r="M302" s="3" t="s">
        <v>13</v>
      </c>
      <c r="N302" s="3" t="s">
        <v>684</v>
      </c>
      <c r="O302" s="4">
        <v>589.71002197265625</v>
      </c>
      <c r="P302" s="4">
        <v>441.010009765625</v>
      </c>
      <c r="Q302" s="4">
        <v>361.14999389648438</v>
      </c>
      <c r="R302" s="4">
        <v>627.6300048828125</v>
      </c>
      <c r="S302" s="4">
        <v>476.60000610351563</v>
      </c>
      <c r="T302" s="10">
        <f t="shared" si="4"/>
        <v>499.22000732421873</v>
      </c>
    </row>
    <row r="303" spans="1:20" ht="15" customHeight="1" x14ac:dyDescent="0.25">
      <c r="A303" t="s">
        <v>9</v>
      </c>
      <c r="B303">
        <v>1002837</v>
      </c>
      <c r="C303" t="s">
        <v>13</v>
      </c>
      <c r="D303">
        <v>1</v>
      </c>
      <c r="F303">
        <v>143</v>
      </c>
      <c r="G303" t="s">
        <v>17</v>
      </c>
      <c r="H303" t="s">
        <v>12</v>
      </c>
      <c r="I303">
        <v>0</v>
      </c>
      <c r="J303" s="4" t="s">
        <v>399</v>
      </c>
      <c r="K303" s="4">
        <v>1002837</v>
      </c>
      <c r="L303" s="3" t="s">
        <v>401</v>
      </c>
      <c r="M303" s="3" t="s">
        <v>13</v>
      </c>
      <c r="N303" s="3" t="s">
        <v>685</v>
      </c>
      <c r="O303" s="4">
        <v>1492.300048828125</v>
      </c>
      <c r="P303" s="4">
        <v>740.42999267578125</v>
      </c>
      <c r="Q303" s="4">
        <v>849.69000244140625</v>
      </c>
      <c r="R303" s="4">
        <v>1167.56005859375</v>
      </c>
      <c r="S303" s="4">
        <v>1303.010009765625</v>
      </c>
      <c r="T303" s="10">
        <f t="shared" si="4"/>
        <v>1110.5980224609375</v>
      </c>
    </row>
    <row r="304" spans="1:20" ht="15" customHeight="1" x14ac:dyDescent="0.25">
      <c r="A304" t="s">
        <v>9</v>
      </c>
      <c r="B304">
        <v>1002839</v>
      </c>
      <c r="C304" t="s">
        <v>13</v>
      </c>
      <c r="D304">
        <v>1</v>
      </c>
      <c r="F304">
        <v>143</v>
      </c>
      <c r="G304" t="s">
        <v>17</v>
      </c>
      <c r="H304" t="s">
        <v>12</v>
      </c>
      <c r="I304">
        <v>0</v>
      </c>
      <c r="J304" s="4" t="s">
        <v>399</v>
      </c>
      <c r="K304" s="4">
        <v>1002839</v>
      </c>
      <c r="L304" s="3" t="s">
        <v>401</v>
      </c>
      <c r="M304" s="3" t="s">
        <v>13</v>
      </c>
      <c r="N304" s="3" t="s">
        <v>686</v>
      </c>
      <c r="O304" s="4">
        <v>80.819999694824219</v>
      </c>
      <c r="P304" s="4">
        <v>7.9999998211860657E-2</v>
      </c>
      <c r="Q304" s="4">
        <v>9.9999997764825821E-3</v>
      </c>
      <c r="R304" s="4">
        <v>0.94999998807907104</v>
      </c>
      <c r="S304" s="4">
        <v>1.9999999552965164E-2</v>
      </c>
      <c r="T304" s="10">
        <f t="shared" si="4"/>
        <v>16.37599993608892</v>
      </c>
    </row>
    <row r="305" spans="1:20" ht="15" customHeight="1" x14ac:dyDescent="0.25">
      <c r="A305" t="s">
        <v>9</v>
      </c>
      <c r="B305">
        <v>1002840</v>
      </c>
      <c r="C305" t="s">
        <v>13</v>
      </c>
      <c r="D305">
        <v>1</v>
      </c>
      <c r="F305">
        <v>143</v>
      </c>
      <c r="G305" t="s">
        <v>17</v>
      </c>
      <c r="H305" t="s">
        <v>12</v>
      </c>
      <c r="I305">
        <v>0</v>
      </c>
      <c r="J305" s="4" t="s">
        <v>399</v>
      </c>
      <c r="K305" s="4">
        <v>1002840</v>
      </c>
      <c r="L305" s="3" t="s">
        <v>401</v>
      </c>
      <c r="M305" s="3" t="s">
        <v>13</v>
      </c>
      <c r="N305" s="3" t="s">
        <v>687</v>
      </c>
      <c r="O305" s="6">
        <v>806.6099853515625</v>
      </c>
      <c r="P305" s="6">
        <v>856.239990234375</v>
      </c>
      <c r="Q305" s="6">
        <v>582.42999267578125</v>
      </c>
      <c r="R305" s="6">
        <v>748.4000244140625</v>
      </c>
      <c r="S305" s="6">
        <v>748.4000244140625</v>
      </c>
      <c r="T305" s="10">
        <f t="shared" si="4"/>
        <v>748.4160034179688</v>
      </c>
    </row>
    <row r="306" spans="1:20" ht="15" customHeight="1" x14ac:dyDescent="0.25">
      <c r="A306" t="s">
        <v>9</v>
      </c>
      <c r="B306">
        <v>1002841</v>
      </c>
      <c r="C306" t="s">
        <v>13</v>
      </c>
      <c r="D306">
        <v>1</v>
      </c>
      <c r="F306">
        <v>143</v>
      </c>
      <c r="G306" t="s">
        <v>245</v>
      </c>
      <c r="H306" t="s">
        <v>12</v>
      </c>
      <c r="I306">
        <v>0</v>
      </c>
      <c r="J306" s="4" t="s">
        <v>399</v>
      </c>
      <c r="K306" s="4">
        <v>1002841</v>
      </c>
      <c r="L306" s="3" t="s">
        <v>401</v>
      </c>
      <c r="M306" s="3" t="s">
        <v>13</v>
      </c>
      <c r="N306" s="3" t="s">
        <v>688</v>
      </c>
      <c r="O306" s="4">
        <v>634.08001708984375</v>
      </c>
      <c r="P306" s="4">
        <v>567.3499755859375</v>
      </c>
      <c r="Q306" s="4">
        <v>600.70001220703125</v>
      </c>
      <c r="R306" s="4">
        <v>648.78997802734375</v>
      </c>
      <c r="S306" s="4">
        <v>582.79998779296875</v>
      </c>
      <c r="T306" s="10">
        <f t="shared" si="4"/>
        <v>606.74399414062498</v>
      </c>
    </row>
    <row r="307" spans="1:20" ht="15" customHeight="1" x14ac:dyDescent="0.25">
      <c r="A307" t="s">
        <v>9</v>
      </c>
      <c r="B307">
        <v>1002842</v>
      </c>
      <c r="C307" t="s">
        <v>13</v>
      </c>
      <c r="D307">
        <v>1</v>
      </c>
      <c r="F307">
        <v>143</v>
      </c>
      <c r="G307" t="s">
        <v>14</v>
      </c>
      <c r="H307" t="s">
        <v>12</v>
      </c>
      <c r="I307">
        <v>0</v>
      </c>
      <c r="J307" s="4" t="s">
        <v>399</v>
      </c>
      <c r="K307" s="4">
        <v>1002842</v>
      </c>
      <c r="L307" s="3" t="s">
        <v>401</v>
      </c>
      <c r="M307" s="3" t="s">
        <v>13</v>
      </c>
      <c r="N307" s="3" t="s">
        <v>652</v>
      </c>
      <c r="O307" s="4">
        <v>421.260009765625</v>
      </c>
      <c r="P307" s="4">
        <v>190.30999755859375</v>
      </c>
      <c r="Q307" s="4">
        <v>337</v>
      </c>
      <c r="R307" s="4">
        <v>366.82000732421875</v>
      </c>
      <c r="S307" s="4">
        <v>451.8800048828125</v>
      </c>
      <c r="T307" s="10">
        <f t="shared" si="4"/>
        <v>353.45400390625002</v>
      </c>
    </row>
    <row r="308" spans="1:20" ht="15" customHeight="1" x14ac:dyDescent="0.25">
      <c r="A308" t="s">
        <v>9</v>
      </c>
      <c r="B308">
        <v>1002844</v>
      </c>
      <c r="C308" t="s">
        <v>13</v>
      </c>
      <c r="D308">
        <v>1</v>
      </c>
      <c r="F308">
        <v>143</v>
      </c>
      <c r="G308" t="s">
        <v>53</v>
      </c>
      <c r="H308" t="s">
        <v>12</v>
      </c>
      <c r="I308">
        <v>0</v>
      </c>
      <c r="J308" s="4" t="s">
        <v>399</v>
      </c>
      <c r="K308" s="4">
        <v>1002844</v>
      </c>
      <c r="L308" s="3" t="s">
        <v>401</v>
      </c>
      <c r="M308" s="3" t="s">
        <v>13</v>
      </c>
      <c r="N308" s="3" t="s">
        <v>689</v>
      </c>
      <c r="O308" s="6">
        <v>157.94000244140625</v>
      </c>
      <c r="P308" s="6">
        <v>104.55999755859375</v>
      </c>
      <c r="Q308" s="6">
        <v>62.869998931884766</v>
      </c>
      <c r="R308" s="4">
        <v>54.450000762939453</v>
      </c>
      <c r="S308" s="4">
        <v>125.06999969482422</v>
      </c>
      <c r="T308" s="10">
        <f t="shared" si="4"/>
        <v>100.97799987792969</v>
      </c>
    </row>
    <row r="309" spans="1:20" ht="15" customHeight="1" x14ac:dyDescent="0.25">
      <c r="A309" t="s">
        <v>9</v>
      </c>
      <c r="B309">
        <v>1002846</v>
      </c>
      <c r="C309" t="s">
        <v>13</v>
      </c>
      <c r="D309">
        <v>1</v>
      </c>
      <c r="E309" t="s">
        <v>316</v>
      </c>
      <c r="F309">
        <v>143</v>
      </c>
      <c r="H309" t="s">
        <v>12</v>
      </c>
      <c r="I309">
        <v>0</v>
      </c>
      <c r="J309" s="4" t="s">
        <v>399</v>
      </c>
      <c r="K309" s="4">
        <v>1002846</v>
      </c>
      <c r="L309" s="3" t="s">
        <v>316</v>
      </c>
      <c r="M309" s="3" t="s">
        <v>13</v>
      </c>
      <c r="N309" s="3" t="s">
        <v>690</v>
      </c>
      <c r="O309" s="6">
        <v>270.16000366210938</v>
      </c>
      <c r="P309" s="6">
        <v>0</v>
      </c>
      <c r="Q309" s="6">
        <v>0</v>
      </c>
      <c r="R309" s="6">
        <v>71.220001220703125</v>
      </c>
      <c r="S309" s="6">
        <v>0</v>
      </c>
      <c r="T309" s="10">
        <f t="shared" si="4"/>
        <v>68.2760009765625</v>
      </c>
    </row>
    <row r="310" spans="1:20" ht="15" customHeight="1" x14ac:dyDescent="0.25">
      <c r="A310" t="s">
        <v>9</v>
      </c>
      <c r="B310">
        <v>1002847</v>
      </c>
      <c r="C310" t="s">
        <v>13</v>
      </c>
      <c r="D310">
        <v>1</v>
      </c>
      <c r="E310" t="s">
        <v>289</v>
      </c>
      <c r="F310">
        <v>143</v>
      </c>
      <c r="G310" t="s">
        <v>14</v>
      </c>
      <c r="H310" t="s">
        <v>12</v>
      </c>
      <c r="I310">
        <v>0</v>
      </c>
      <c r="J310" s="4" t="s">
        <v>399</v>
      </c>
      <c r="K310" s="4">
        <v>1002847</v>
      </c>
      <c r="L310" s="3" t="s">
        <v>289</v>
      </c>
      <c r="M310" s="3" t="s">
        <v>13</v>
      </c>
      <c r="N310" s="3" t="s">
        <v>691</v>
      </c>
      <c r="O310" s="4">
        <v>799.79998779296875</v>
      </c>
      <c r="P310" s="4">
        <v>869.489990234375</v>
      </c>
      <c r="Q310" s="4">
        <v>492.82998657226563</v>
      </c>
      <c r="R310" s="4">
        <v>610.28997802734375</v>
      </c>
      <c r="S310" s="4">
        <v>639.95001220703125</v>
      </c>
      <c r="T310" s="10">
        <f t="shared" si="4"/>
        <v>682.47199096679685</v>
      </c>
    </row>
    <row r="311" spans="1:20" ht="15" customHeight="1" x14ac:dyDescent="0.25">
      <c r="A311" t="s">
        <v>9</v>
      </c>
      <c r="B311">
        <v>1002848</v>
      </c>
      <c r="C311" t="s">
        <v>13</v>
      </c>
      <c r="D311">
        <v>1</v>
      </c>
      <c r="F311">
        <v>143</v>
      </c>
      <c r="G311" t="s">
        <v>14</v>
      </c>
      <c r="H311" t="s">
        <v>12</v>
      </c>
      <c r="I311">
        <v>0</v>
      </c>
      <c r="J311" s="4" t="s">
        <v>399</v>
      </c>
      <c r="K311" s="4">
        <v>1002848</v>
      </c>
      <c r="L311" s="3" t="s">
        <v>401</v>
      </c>
      <c r="M311" s="3" t="s">
        <v>13</v>
      </c>
      <c r="N311" s="3" t="s">
        <v>692</v>
      </c>
      <c r="O311" s="4">
        <v>501.19000244140625</v>
      </c>
      <c r="P311" s="4">
        <v>419.10000610351563</v>
      </c>
      <c r="Q311" s="4">
        <v>231.97000122070313</v>
      </c>
      <c r="R311" s="4">
        <v>126</v>
      </c>
      <c r="S311" s="4">
        <v>776.97998046875</v>
      </c>
      <c r="T311" s="10">
        <f t="shared" si="4"/>
        <v>411.04799804687502</v>
      </c>
    </row>
    <row r="312" spans="1:20" ht="15" customHeight="1" x14ac:dyDescent="0.25">
      <c r="A312" t="s">
        <v>9</v>
      </c>
      <c r="B312">
        <v>1002850</v>
      </c>
      <c r="C312" t="s">
        <v>13</v>
      </c>
      <c r="D312">
        <v>1</v>
      </c>
      <c r="F312">
        <v>143</v>
      </c>
      <c r="G312" t="s">
        <v>14</v>
      </c>
      <c r="H312" t="s">
        <v>12</v>
      </c>
      <c r="I312">
        <v>0</v>
      </c>
      <c r="J312" s="4" t="s">
        <v>399</v>
      </c>
      <c r="K312" s="4">
        <v>1002850</v>
      </c>
      <c r="L312" s="3" t="s">
        <v>401</v>
      </c>
      <c r="M312" s="3" t="s">
        <v>13</v>
      </c>
      <c r="N312" s="3" t="s">
        <v>693</v>
      </c>
      <c r="O312" s="4">
        <v>1013.8200073242188</v>
      </c>
      <c r="P312" s="4">
        <v>776.4000244140625</v>
      </c>
      <c r="Q312" s="4">
        <v>698.3699951171875</v>
      </c>
      <c r="R312" s="4">
        <v>822.97998046875</v>
      </c>
      <c r="S312" s="4">
        <v>762.57000732421875</v>
      </c>
      <c r="T312" s="10">
        <f t="shared" si="4"/>
        <v>814.8280029296875</v>
      </c>
    </row>
    <row r="313" spans="1:20" ht="15" customHeight="1" x14ac:dyDescent="0.25">
      <c r="A313" t="s">
        <v>9</v>
      </c>
      <c r="B313">
        <v>1002851</v>
      </c>
      <c r="C313" t="s">
        <v>13</v>
      </c>
      <c r="D313">
        <v>1</v>
      </c>
      <c r="F313">
        <v>143</v>
      </c>
      <c r="G313" t="s">
        <v>14</v>
      </c>
      <c r="H313" t="s">
        <v>12</v>
      </c>
      <c r="I313">
        <v>0</v>
      </c>
      <c r="J313" s="4" t="s">
        <v>399</v>
      </c>
      <c r="K313" s="4">
        <v>1002851</v>
      </c>
      <c r="L313" s="3" t="s">
        <v>401</v>
      </c>
      <c r="M313" s="3" t="s">
        <v>13</v>
      </c>
      <c r="N313" s="3" t="s">
        <v>694</v>
      </c>
      <c r="O313" s="4">
        <v>817.59002685546875</v>
      </c>
      <c r="P313" s="4">
        <v>750.3900146484375</v>
      </c>
      <c r="Q313" s="4">
        <v>820.70001220703125</v>
      </c>
      <c r="R313" s="4">
        <v>635.3599853515625</v>
      </c>
      <c r="S313" s="4">
        <v>668.1400146484375</v>
      </c>
      <c r="T313" s="10">
        <f t="shared" si="4"/>
        <v>738.43601074218748</v>
      </c>
    </row>
    <row r="314" spans="1:20" ht="15" customHeight="1" x14ac:dyDescent="0.25">
      <c r="A314" t="s">
        <v>9</v>
      </c>
      <c r="B314">
        <v>1002852</v>
      </c>
      <c r="C314" t="s">
        <v>13</v>
      </c>
      <c r="D314">
        <v>1</v>
      </c>
      <c r="F314">
        <v>143</v>
      </c>
      <c r="G314" t="s">
        <v>17</v>
      </c>
      <c r="H314" t="s">
        <v>12</v>
      </c>
      <c r="I314">
        <v>0</v>
      </c>
      <c r="J314" s="4" t="s">
        <v>399</v>
      </c>
      <c r="K314" s="4">
        <v>1002852</v>
      </c>
      <c r="L314" s="3" t="s">
        <v>401</v>
      </c>
      <c r="M314" s="3" t="s">
        <v>13</v>
      </c>
      <c r="N314" s="3" t="s">
        <v>695</v>
      </c>
      <c r="O314" s="4">
        <v>1786.22998046875</v>
      </c>
      <c r="P314" s="4">
        <v>1305.800048828125</v>
      </c>
      <c r="Q314" s="4">
        <v>1281.6300048828125</v>
      </c>
      <c r="R314" s="4">
        <v>1475.8900146484375</v>
      </c>
      <c r="S314" s="4">
        <v>1401.800048828125</v>
      </c>
      <c r="T314" s="10">
        <f t="shared" si="4"/>
        <v>1450.27001953125</v>
      </c>
    </row>
    <row r="315" spans="1:20" ht="15" customHeight="1" x14ac:dyDescent="0.25">
      <c r="A315" t="s">
        <v>9</v>
      </c>
      <c r="B315">
        <v>1002853</v>
      </c>
      <c r="C315" t="s">
        <v>13</v>
      </c>
      <c r="D315">
        <v>1</v>
      </c>
      <c r="F315">
        <v>143</v>
      </c>
      <c r="G315" t="s">
        <v>17</v>
      </c>
      <c r="H315" t="s">
        <v>12</v>
      </c>
      <c r="I315">
        <v>0</v>
      </c>
      <c r="J315" s="4" t="s">
        <v>399</v>
      </c>
      <c r="K315" s="4">
        <v>1002853</v>
      </c>
      <c r="L315" s="3" t="s">
        <v>401</v>
      </c>
      <c r="M315" s="3" t="s">
        <v>13</v>
      </c>
      <c r="N315" s="3" t="s">
        <v>696</v>
      </c>
      <c r="O315" s="4">
        <v>120.93000030517578</v>
      </c>
      <c r="P315" s="4">
        <v>28.329999923706055</v>
      </c>
      <c r="Q315" s="4">
        <v>3.119999885559082</v>
      </c>
      <c r="R315" s="4">
        <v>139.44999694824219</v>
      </c>
      <c r="S315" s="4">
        <v>8.0600004196166992</v>
      </c>
      <c r="T315" s="10">
        <f t="shared" si="4"/>
        <v>59.977999496459958</v>
      </c>
    </row>
    <row r="316" spans="1:20" ht="15" customHeight="1" x14ac:dyDescent="0.25">
      <c r="A316" t="s">
        <v>9</v>
      </c>
      <c r="B316">
        <v>1002854</v>
      </c>
      <c r="C316" t="s">
        <v>13</v>
      </c>
      <c r="D316">
        <v>1</v>
      </c>
      <c r="E316" t="s">
        <v>299</v>
      </c>
      <c r="F316">
        <v>143</v>
      </c>
      <c r="G316" t="s">
        <v>14</v>
      </c>
      <c r="H316" t="s">
        <v>12</v>
      </c>
      <c r="I316">
        <v>0</v>
      </c>
      <c r="J316" s="4" t="s">
        <v>399</v>
      </c>
      <c r="K316" s="4">
        <v>1002854</v>
      </c>
      <c r="L316" s="3" t="s">
        <v>299</v>
      </c>
      <c r="M316" s="3" t="s">
        <v>13</v>
      </c>
      <c r="N316" s="3" t="s">
        <v>697</v>
      </c>
      <c r="O316" s="4">
        <v>1475.6700439453125</v>
      </c>
      <c r="P316" s="4">
        <v>1111.449951171875</v>
      </c>
      <c r="Q316" s="4">
        <v>1035.9100341796875</v>
      </c>
      <c r="R316" s="4">
        <v>1311.5999755859375</v>
      </c>
      <c r="S316" s="4">
        <v>1382.5</v>
      </c>
      <c r="T316" s="10">
        <f t="shared" si="4"/>
        <v>1263.4260009765626</v>
      </c>
    </row>
    <row r="317" spans="1:20" ht="15" customHeight="1" x14ac:dyDescent="0.25">
      <c r="A317" t="s">
        <v>9</v>
      </c>
      <c r="B317">
        <v>1002855</v>
      </c>
      <c r="C317" t="s">
        <v>13</v>
      </c>
      <c r="D317">
        <v>1</v>
      </c>
      <c r="F317">
        <v>143</v>
      </c>
      <c r="G317" t="s">
        <v>14</v>
      </c>
      <c r="H317" t="s">
        <v>12</v>
      </c>
      <c r="I317">
        <v>0</v>
      </c>
      <c r="J317" s="4" t="s">
        <v>399</v>
      </c>
      <c r="K317" s="4">
        <v>1002855</v>
      </c>
      <c r="L317" s="3" t="s">
        <v>401</v>
      </c>
      <c r="M317" s="3" t="s">
        <v>13</v>
      </c>
      <c r="N317" s="3" t="s">
        <v>698</v>
      </c>
      <c r="O317" s="4">
        <v>450.60000610351563</v>
      </c>
      <c r="P317" s="4">
        <v>159.8699951171875</v>
      </c>
      <c r="Q317" s="4">
        <v>256.82000732421875</v>
      </c>
      <c r="R317" s="4">
        <v>289.10000610351563</v>
      </c>
      <c r="S317" s="4">
        <v>289.10000610351563</v>
      </c>
      <c r="T317" s="10">
        <f t="shared" si="4"/>
        <v>289.09800415039064</v>
      </c>
    </row>
    <row r="318" spans="1:20" ht="15" customHeight="1" x14ac:dyDescent="0.25">
      <c r="A318" t="s">
        <v>9</v>
      </c>
      <c r="B318">
        <v>1002856</v>
      </c>
      <c r="C318" t="s">
        <v>13</v>
      </c>
      <c r="D318">
        <v>1</v>
      </c>
      <c r="F318">
        <v>143</v>
      </c>
      <c r="G318" t="s">
        <v>17</v>
      </c>
      <c r="H318" t="s">
        <v>12</v>
      </c>
      <c r="I318">
        <v>0</v>
      </c>
      <c r="J318" s="4" t="s">
        <v>399</v>
      </c>
      <c r="K318" s="4">
        <v>1002856</v>
      </c>
      <c r="L318" s="3" t="s">
        <v>401</v>
      </c>
      <c r="M318" s="3" t="s">
        <v>13</v>
      </c>
      <c r="N318" s="3" t="s">
        <v>699</v>
      </c>
      <c r="O318" s="4">
        <v>240.83999633789063</v>
      </c>
      <c r="P318" s="4">
        <v>189.89999389648438</v>
      </c>
      <c r="Q318" s="4">
        <v>228.19000244140625</v>
      </c>
      <c r="R318" s="4">
        <v>198.44000244140625</v>
      </c>
      <c r="S318" s="4">
        <v>50.090000152587891</v>
      </c>
      <c r="T318" s="10">
        <f t="shared" si="4"/>
        <v>181.49199905395508</v>
      </c>
    </row>
    <row r="319" spans="1:20" ht="15" customHeight="1" x14ac:dyDescent="0.25">
      <c r="A319" t="s">
        <v>9</v>
      </c>
      <c r="B319">
        <v>1002857</v>
      </c>
      <c r="C319" t="s">
        <v>13</v>
      </c>
      <c r="D319">
        <v>1</v>
      </c>
      <c r="F319">
        <v>143</v>
      </c>
      <c r="G319" t="s">
        <v>61</v>
      </c>
      <c r="H319" t="s">
        <v>12</v>
      </c>
      <c r="I319">
        <v>0</v>
      </c>
      <c r="J319" s="4" t="s">
        <v>399</v>
      </c>
      <c r="K319" s="4">
        <v>1002857</v>
      </c>
      <c r="L319" s="3" t="s">
        <v>401</v>
      </c>
      <c r="M319" s="3" t="s">
        <v>13</v>
      </c>
      <c r="N319" s="3" t="s">
        <v>700</v>
      </c>
      <c r="O319" s="4">
        <v>341.32000732421875</v>
      </c>
      <c r="P319" s="4">
        <v>575.1500244140625</v>
      </c>
      <c r="Q319" s="4">
        <v>408.32998657226563</v>
      </c>
      <c r="R319" s="4">
        <v>747.91998291015625</v>
      </c>
      <c r="S319" s="4">
        <v>792.08001708984375</v>
      </c>
      <c r="T319" s="10">
        <f t="shared" si="4"/>
        <v>572.96000366210933</v>
      </c>
    </row>
    <row r="320" spans="1:20" ht="15" customHeight="1" x14ac:dyDescent="0.25">
      <c r="A320" t="s">
        <v>9</v>
      </c>
      <c r="B320">
        <v>1002859</v>
      </c>
      <c r="C320" t="s">
        <v>13</v>
      </c>
      <c r="D320">
        <v>1</v>
      </c>
      <c r="F320">
        <v>143</v>
      </c>
      <c r="G320" t="s">
        <v>153</v>
      </c>
      <c r="H320" t="s">
        <v>12</v>
      </c>
      <c r="I320">
        <v>0</v>
      </c>
      <c r="J320" s="4" t="s">
        <v>399</v>
      </c>
      <c r="K320" s="4">
        <v>1002859</v>
      </c>
      <c r="L320" s="3" t="s">
        <v>401</v>
      </c>
      <c r="M320" s="3" t="s">
        <v>13</v>
      </c>
      <c r="N320" s="3" t="s">
        <v>701</v>
      </c>
      <c r="O320" s="4">
        <v>83.80999755859375</v>
      </c>
      <c r="P320" s="4">
        <v>270.23001098632813</v>
      </c>
      <c r="Q320" s="4">
        <v>129.91999816894531</v>
      </c>
      <c r="R320" s="4">
        <v>74.239997863769531</v>
      </c>
      <c r="S320" s="4">
        <v>594.02001953125</v>
      </c>
      <c r="T320" s="10">
        <f t="shared" si="4"/>
        <v>230.44400482177736</v>
      </c>
    </row>
    <row r="321" spans="1:20" ht="15" customHeight="1" x14ac:dyDescent="0.25">
      <c r="A321" t="s">
        <v>9</v>
      </c>
      <c r="B321">
        <v>1002860</v>
      </c>
      <c r="C321" t="s">
        <v>13</v>
      </c>
      <c r="D321">
        <v>1</v>
      </c>
      <c r="E321" t="s">
        <v>348</v>
      </c>
      <c r="F321">
        <v>143</v>
      </c>
      <c r="H321" t="s">
        <v>12</v>
      </c>
      <c r="I321">
        <v>0</v>
      </c>
      <c r="J321" s="4" t="s">
        <v>399</v>
      </c>
      <c r="K321" s="4">
        <v>1002860</v>
      </c>
      <c r="L321" s="3" t="s">
        <v>348</v>
      </c>
      <c r="M321" s="3" t="s">
        <v>13</v>
      </c>
      <c r="N321" s="3" t="s">
        <v>702</v>
      </c>
      <c r="O321" s="4">
        <v>378.70999145507813</v>
      </c>
      <c r="P321" s="4">
        <v>245.24000549316406</v>
      </c>
      <c r="Q321" s="4">
        <v>251.10000610351563</v>
      </c>
      <c r="R321" s="4">
        <v>452.89999389648438</v>
      </c>
      <c r="S321" s="4">
        <v>546.79998779296875</v>
      </c>
      <c r="T321" s="10">
        <f t="shared" si="4"/>
        <v>374.94999694824219</v>
      </c>
    </row>
    <row r="322" spans="1:20" ht="15" customHeight="1" x14ac:dyDescent="0.25">
      <c r="A322" t="s">
        <v>9</v>
      </c>
      <c r="B322">
        <v>1002861</v>
      </c>
      <c r="C322" t="s">
        <v>13</v>
      </c>
      <c r="D322">
        <v>1</v>
      </c>
      <c r="F322">
        <v>143</v>
      </c>
      <c r="G322" t="s">
        <v>17</v>
      </c>
      <c r="H322" t="s">
        <v>12</v>
      </c>
      <c r="I322">
        <v>0</v>
      </c>
      <c r="J322" s="4" t="s">
        <v>399</v>
      </c>
      <c r="K322" s="4">
        <v>1002861</v>
      </c>
      <c r="L322" s="3" t="s">
        <v>401</v>
      </c>
      <c r="M322" s="3" t="s">
        <v>13</v>
      </c>
      <c r="N322" s="3" t="s">
        <v>703</v>
      </c>
      <c r="O322" s="4">
        <v>370.29998779296875</v>
      </c>
      <c r="P322" s="4">
        <v>171.33000183105469</v>
      </c>
      <c r="Q322" s="4">
        <v>123.55000305175781</v>
      </c>
      <c r="R322" s="4">
        <v>147.39999389648438</v>
      </c>
      <c r="S322" s="4">
        <v>147.39999389648438</v>
      </c>
      <c r="T322" s="10">
        <f t="shared" si="4"/>
        <v>191.99599609374999</v>
      </c>
    </row>
    <row r="323" spans="1:20" ht="15" customHeight="1" x14ac:dyDescent="0.25">
      <c r="A323" t="s">
        <v>9</v>
      </c>
      <c r="B323">
        <v>1002862</v>
      </c>
      <c r="C323" t="s">
        <v>13</v>
      </c>
      <c r="D323">
        <v>1</v>
      </c>
      <c r="F323">
        <v>143</v>
      </c>
      <c r="H323" t="s">
        <v>12</v>
      </c>
      <c r="I323">
        <v>0</v>
      </c>
      <c r="J323" s="4" t="s">
        <v>399</v>
      </c>
      <c r="K323" s="4">
        <v>1002862</v>
      </c>
      <c r="L323" s="3" t="s">
        <v>401</v>
      </c>
      <c r="M323" s="3" t="s">
        <v>13</v>
      </c>
      <c r="N323" s="3" t="s">
        <v>704</v>
      </c>
      <c r="O323" s="6">
        <v>518.6500244140625</v>
      </c>
      <c r="P323" s="6">
        <v>379.97000122070313</v>
      </c>
      <c r="Q323" s="6">
        <v>557.29998779296875</v>
      </c>
      <c r="R323" s="6">
        <v>42.020000457763672</v>
      </c>
      <c r="S323" s="6">
        <v>189.77999877929688</v>
      </c>
      <c r="T323" s="10">
        <f t="shared" si="4"/>
        <v>337.54400253295898</v>
      </c>
    </row>
    <row r="324" spans="1:20" ht="15" customHeight="1" x14ac:dyDescent="0.25">
      <c r="A324" t="s">
        <v>9</v>
      </c>
      <c r="B324">
        <v>1002864</v>
      </c>
      <c r="C324" t="s">
        <v>13</v>
      </c>
      <c r="D324">
        <v>1</v>
      </c>
      <c r="E324" t="s">
        <v>100</v>
      </c>
      <c r="F324">
        <v>143</v>
      </c>
      <c r="H324" t="s">
        <v>12</v>
      </c>
      <c r="I324">
        <v>0</v>
      </c>
      <c r="J324" s="4" t="s">
        <v>399</v>
      </c>
      <c r="K324" s="4">
        <v>1002864</v>
      </c>
      <c r="L324" s="3" t="s">
        <v>100</v>
      </c>
      <c r="M324" s="3" t="s">
        <v>13</v>
      </c>
      <c r="N324" s="3" t="s">
        <v>705</v>
      </c>
      <c r="O324" s="6">
        <v>304.83999633789063</v>
      </c>
      <c r="P324" s="6">
        <v>253.3800048828125</v>
      </c>
      <c r="Q324" s="6">
        <v>271.22000122070313</v>
      </c>
      <c r="R324" s="6">
        <v>251.53999328613281</v>
      </c>
      <c r="S324" s="6">
        <v>670.489990234375</v>
      </c>
      <c r="T324" s="10">
        <f t="shared" ref="T324:T387" si="5">AVERAGE(O324:S324)</f>
        <v>350.29399719238279</v>
      </c>
    </row>
    <row r="325" spans="1:20" ht="15" customHeight="1" x14ac:dyDescent="0.25">
      <c r="A325" t="s">
        <v>9</v>
      </c>
      <c r="B325">
        <v>1002865</v>
      </c>
      <c r="C325" t="s">
        <v>13</v>
      </c>
      <c r="D325">
        <v>1</v>
      </c>
      <c r="F325">
        <v>143</v>
      </c>
      <c r="G325" t="s">
        <v>254</v>
      </c>
      <c r="H325" t="s">
        <v>12</v>
      </c>
      <c r="I325">
        <v>0</v>
      </c>
      <c r="J325" s="4" t="s">
        <v>399</v>
      </c>
      <c r="K325" s="4">
        <v>1002865</v>
      </c>
      <c r="L325" s="3" t="s">
        <v>401</v>
      </c>
      <c r="M325" s="3" t="s">
        <v>13</v>
      </c>
      <c r="N325" s="3" t="s">
        <v>706</v>
      </c>
      <c r="O325" s="5"/>
      <c r="P325" s="5"/>
      <c r="Q325" s="4">
        <v>126.58000183105469</v>
      </c>
      <c r="R325" s="4">
        <v>525.9000244140625</v>
      </c>
      <c r="S325" s="4">
        <v>304.79000854492188</v>
      </c>
      <c r="T325" s="10">
        <f t="shared" si="5"/>
        <v>319.09001159667969</v>
      </c>
    </row>
    <row r="326" spans="1:20" ht="15" customHeight="1" x14ac:dyDescent="0.25">
      <c r="A326" t="s">
        <v>9</v>
      </c>
      <c r="B326">
        <v>1002868</v>
      </c>
      <c r="C326" t="s">
        <v>13</v>
      </c>
      <c r="D326">
        <v>1</v>
      </c>
      <c r="F326">
        <v>143</v>
      </c>
      <c r="G326" t="s">
        <v>124</v>
      </c>
      <c r="H326" t="s">
        <v>12</v>
      </c>
      <c r="I326">
        <v>0</v>
      </c>
      <c r="J326" s="4" t="s">
        <v>399</v>
      </c>
      <c r="K326" s="4">
        <v>1002868</v>
      </c>
      <c r="L326" s="3" t="s">
        <v>401</v>
      </c>
      <c r="M326" s="3" t="s">
        <v>13</v>
      </c>
      <c r="N326" s="3" t="s">
        <v>707</v>
      </c>
      <c r="O326" s="6">
        <v>118.48999786376953</v>
      </c>
      <c r="P326" s="6">
        <v>94.919998168945313</v>
      </c>
      <c r="Q326" s="6">
        <v>172.78999328613281</v>
      </c>
      <c r="R326" s="6">
        <v>153.92999267578125</v>
      </c>
      <c r="S326" s="6">
        <v>75.800003051757813</v>
      </c>
      <c r="T326" s="10">
        <f t="shared" si="5"/>
        <v>123.18599700927734</v>
      </c>
    </row>
    <row r="327" spans="1:20" ht="15" customHeight="1" x14ac:dyDescent="0.25">
      <c r="A327" t="s">
        <v>9</v>
      </c>
      <c r="B327">
        <v>1002875</v>
      </c>
      <c r="C327" t="s">
        <v>13</v>
      </c>
      <c r="D327">
        <v>1</v>
      </c>
      <c r="F327">
        <v>143</v>
      </c>
      <c r="G327" t="s">
        <v>14</v>
      </c>
      <c r="H327" t="s">
        <v>12</v>
      </c>
      <c r="I327">
        <v>0</v>
      </c>
      <c r="J327" s="4" t="s">
        <v>399</v>
      </c>
      <c r="K327" s="4">
        <v>1002875</v>
      </c>
      <c r="L327" s="3" t="s">
        <v>401</v>
      </c>
      <c r="M327" s="3" t="s">
        <v>13</v>
      </c>
      <c r="N327" s="3" t="s">
        <v>708</v>
      </c>
      <c r="O327" s="4">
        <v>169.74000549316406</v>
      </c>
      <c r="P327" s="4">
        <v>140.66000366210938</v>
      </c>
      <c r="Q327" s="4">
        <v>114.95999908447266</v>
      </c>
      <c r="R327" s="4">
        <v>168.5</v>
      </c>
      <c r="S327" s="4">
        <v>126.23999786376953</v>
      </c>
      <c r="T327" s="10">
        <f t="shared" si="5"/>
        <v>144.02000122070314</v>
      </c>
    </row>
    <row r="328" spans="1:20" ht="15" customHeight="1" x14ac:dyDescent="0.25">
      <c r="A328" t="s">
        <v>9</v>
      </c>
      <c r="B328">
        <v>1002876</v>
      </c>
      <c r="C328" t="s">
        <v>13</v>
      </c>
      <c r="D328">
        <v>1</v>
      </c>
      <c r="F328">
        <v>143</v>
      </c>
      <c r="G328" t="s">
        <v>239</v>
      </c>
      <c r="H328" t="s">
        <v>12</v>
      </c>
      <c r="I328">
        <v>0</v>
      </c>
      <c r="J328" s="4" t="s">
        <v>399</v>
      </c>
      <c r="K328" s="4">
        <v>1002876</v>
      </c>
      <c r="L328" s="3" t="s">
        <v>401</v>
      </c>
      <c r="M328" s="3" t="s">
        <v>13</v>
      </c>
      <c r="N328" s="3" t="s">
        <v>709</v>
      </c>
      <c r="O328" s="4">
        <v>195.97000122070313</v>
      </c>
      <c r="P328" s="4">
        <v>114.77999877929688</v>
      </c>
      <c r="Q328" s="4">
        <v>55.459999084472656</v>
      </c>
      <c r="R328" s="4">
        <v>271.29000854492188</v>
      </c>
      <c r="S328" s="4">
        <v>180.50999450683594</v>
      </c>
      <c r="T328" s="10">
        <f t="shared" si="5"/>
        <v>163.60200042724608</v>
      </c>
    </row>
    <row r="329" spans="1:20" ht="15" customHeight="1" x14ac:dyDescent="0.25">
      <c r="B329">
        <v>1002877</v>
      </c>
      <c r="C329" t="s">
        <v>13</v>
      </c>
      <c r="D329">
        <v>1</v>
      </c>
      <c r="F329">
        <v>143</v>
      </c>
      <c r="G329" t="s">
        <v>346</v>
      </c>
      <c r="H329" t="s">
        <v>12</v>
      </c>
      <c r="I329">
        <v>0</v>
      </c>
      <c r="J329" s="4" t="s">
        <v>399</v>
      </c>
      <c r="K329" s="4">
        <v>1002877</v>
      </c>
      <c r="L329" s="3" t="s">
        <v>401</v>
      </c>
      <c r="M329" s="3" t="s">
        <v>13</v>
      </c>
      <c r="N329" s="3" t="s">
        <v>709</v>
      </c>
      <c r="O329" s="4">
        <v>471</v>
      </c>
      <c r="P329" s="4">
        <v>411.239990234375</v>
      </c>
      <c r="Q329" s="4">
        <v>441.10000610351563</v>
      </c>
      <c r="R329" s="4">
        <v>441.10000610351563</v>
      </c>
      <c r="S329" s="4">
        <v>441.10000610351563</v>
      </c>
      <c r="T329" s="10">
        <f t="shared" si="5"/>
        <v>441.10800170898438</v>
      </c>
    </row>
    <row r="330" spans="1:20" ht="15" customHeight="1" x14ac:dyDescent="0.25">
      <c r="A330" t="s">
        <v>9</v>
      </c>
      <c r="B330">
        <v>1002878</v>
      </c>
      <c r="C330" t="s">
        <v>13</v>
      </c>
      <c r="D330">
        <v>1</v>
      </c>
      <c r="F330">
        <v>143</v>
      </c>
      <c r="G330" t="s">
        <v>17</v>
      </c>
      <c r="H330" t="s">
        <v>12</v>
      </c>
      <c r="I330">
        <v>0</v>
      </c>
      <c r="J330" s="4" t="s">
        <v>399</v>
      </c>
      <c r="K330" s="4">
        <v>1002878</v>
      </c>
      <c r="L330" s="3" t="s">
        <v>401</v>
      </c>
      <c r="M330" s="3" t="s">
        <v>13</v>
      </c>
      <c r="N330" s="3" t="s">
        <v>710</v>
      </c>
      <c r="O330" s="4">
        <v>329.8599853515625</v>
      </c>
      <c r="P330" s="4">
        <v>527.67999267578125</v>
      </c>
      <c r="Q330" s="4">
        <v>396.6300048828125</v>
      </c>
      <c r="R330" s="4">
        <v>293.05999755859375</v>
      </c>
      <c r="S330" s="4">
        <v>327.5</v>
      </c>
      <c r="T330" s="10">
        <f t="shared" si="5"/>
        <v>374.94599609375001</v>
      </c>
    </row>
    <row r="331" spans="1:20" ht="15" customHeight="1" x14ac:dyDescent="0.25">
      <c r="A331" t="s">
        <v>9</v>
      </c>
      <c r="B331">
        <v>1002879</v>
      </c>
      <c r="C331" t="s">
        <v>13</v>
      </c>
      <c r="D331">
        <v>1</v>
      </c>
      <c r="F331">
        <v>143</v>
      </c>
      <c r="G331" t="s">
        <v>14</v>
      </c>
      <c r="H331" t="s">
        <v>12</v>
      </c>
      <c r="I331">
        <v>0</v>
      </c>
      <c r="J331" s="4" t="s">
        <v>399</v>
      </c>
      <c r="K331" s="4">
        <v>1002879</v>
      </c>
      <c r="L331" s="3" t="s">
        <v>401</v>
      </c>
      <c r="M331" s="3" t="s">
        <v>13</v>
      </c>
      <c r="N331" s="3" t="s">
        <v>711</v>
      </c>
      <c r="O331" s="4">
        <v>327.1199951171875</v>
      </c>
      <c r="P331" s="4">
        <v>262.14999389648438</v>
      </c>
      <c r="Q331" s="4">
        <v>249.91000366210938</v>
      </c>
      <c r="R331" s="4">
        <v>262.54000854492188</v>
      </c>
      <c r="S331" s="4">
        <v>132.97000122070313</v>
      </c>
      <c r="T331" s="10">
        <f t="shared" si="5"/>
        <v>246.93800048828126</v>
      </c>
    </row>
    <row r="332" spans="1:20" ht="15" customHeight="1" x14ac:dyDescent="0.25">
      <c r="A332" t="s">
        <v>9</v>
      </c>
      <c r="B332">
        <v>1002880</v>
      </c>
      <c r="C332" t="s">
        <v>13</v>
      </c>
      <c r="D332">
        <v>1</v>
      </c>
      <c r="F332">
        <v>143</v>
      </c>
      <c r="G332" t="s">
        <v>14</v>
      </c>
      <c r="H332" t="s">
        <v>12</v>
      </c>
      <c r="I332">
        <v>0</v>
      </c>
      <c r="J332" s="4" t="s">
        <v>399</v>
      </c>
      <c r="K332" s="4">
        <v>1002880</v>
      </c>
      <c r="L332" s="3" t="s">
        <v>401</v>
      </c>
      <c r="M332" s="3" t="s">
        <v>13</v>
      </c>
      <c r="N332" s="3" t="s">
        <v>712</v>
      </c>
      <c r="O332" s="4">
        <v>341.85000610351563</v>
      </c>
      <c r="P332" s="4">
        <v>176.8699951171875</v>
      </c>
      <c r="Q332" s="4">
        <v>226.60000610351563</v>
      </c>
      <c r="R332" s="4">
        <v>348.32998657226563</v>
      </c>
      <c r="S332" s="4">
        <v>301.04000854492188</v>
      </c>
      <c r="T332" s="10">
        <f t="shared" si="5"/>
        <v>278.93800048828126</v>
      </c>
    </row>
    <row r="333" spans="1:20" ht="15" customHeight="1" x14ac:dyDescent="0.25">
      <c r="A333" t="s">
        <v>9</v>
      </c>
      <c r="B333">
        <v>1002881</v>
      </c>
      <c r="C333" t="s">
        <v>13</v>
      </c>
      <c r="D333">
        <v>1</v>
      </c>
      <c r="E333" t="s">
        <v>366</v>
      </c>
      <c r="F333">
        <v>143</v>
      </c>
      <c r="G333" t="s">
        <v>14</v>
      </c>
      <c r="H333" t="s">
        <v>12</v>
      </c>
      <c r="I333">
        <v>0</v>
      </c>
      <c r="J333" s="4" t="s">
        <v>399</v>
      </c>
      <c r="K333" s="4">
        <v>1002881</v>
      </c>
      <c r="L333" s="3" t="s">
        <v>366</v>
      </c>
      <c r="M333" s="3" t="s">
        <v>13</v>
      </c>
      <c r="N333" s="3" t="s">
        <v>713</v>
      </c>
      <c r="O333" s="4">
        <v>73.910003662109375</v>
      </c>
      <c r="P333" s="4">
        <v>158.25</v>
      </c>
      <c r="Q333" s="4">
        <v>123.54000091552734</v>
      </c>
      <c r="R333" s="4">
        <v>136.14999389648438</v>
      </c>
      <c r="S333" s="4">
        <v>85.139999389648438</v>
      </c>
      <c r="T333" s="10">
        <f t="shared" si="5"/>
        <v>115.3979995727539</v>
      </c>
    </row>
    <row r="334" spans="1:20" ht="15" customHeight="1" x14ac:dyDescent="0.25">
      <c r="A334" t="s">
        <v>9</v>
      </c>
      <c r="B334">
        <v>1002882</v>
      </c>
      <c r="C334" t="s">
        <v>13</v>
      </c>
      <c r="D334">
        <v>1</v>
      </c>
      <c r="E334" t="s">
        <v>34</v>
      </c>
      <c r="F334">
        <v>143</v>
      </c>
      <c r="G334" t="s">
        <v>14</v>
      </c>
      <c r="H334" t="s">
        <v>12</v>
      </c>
      <c r="I334">
        <v>0</v>
      </c>
      <c r="J334" s="4" t="s">
        <v>399</v>
      </c>
      <c r="K334" s="4">
        <v>1002882</v>
      </c>
      <c r="L334" s="3" t="s">
        <v>34</v>
      </c>
      <c r="M334" s="3" t="s">
        <v>13</v>
      </c>
      <c r="N334" s="3" t="s">
        <v>714</v>
      </c>
      <c r="O334" s="6">
        <v>319.04998779296875</v>
      </c>
      <c r="P334" s="6">
        <v>367.39999389648438</v>
      </c>
      <c r="Q334" s="6">
        <v>270.92001342773438</v>
      </c>
      <c r="R334" s="6">
        <v>412.42999267578125</v>
      </c>
      <c r="S334" s="6">
        <v>530.16998291015625</v>
      </c>
      <c r="T334" s="10">
        <f t="shared" si="5"/>
        <v>379.99399414062498</v>
      </c>
    </row>
    <row r="335" spans="1:20" ht="15" customHeight="1" x14ac:dyDescent="0.25">
      <c r="A335" t="s">
        <v>9</v>
      </c>
      <c r="B335">
        <v>1002883</v>
      </c>
      <c r="C335" t="s">
        <v>13</v>
      </c>
      <c r="D335">
        <v>1</v>
      </c>
      <c r="F335">
        <v>143</v>
      </c>
      <c r="G335" t="s">
        <v>337</v>
      </c>
      <c r="H335" t="s">
        <v>12</v>
      </c>
      <c r="I335">
        <v>0</v>
      </c>
      <c r="J335" s="4" t="s">
        <v>399</v>
      </c>
      <c r="K335" s="4">
        <v>1002883</v>
      </c>
      <c r="L335" s="3" t="s">
        <v>401</v>
      </c>
      <c r="M335" s="3" t="s">
        <v>13</v>
      </c>
      <c r="N335" s="3" t="s">
        <v>401</v>
      </c>
      <c r="S335" s="6">
        <v>157.97999572753906</v>
      </c>
      <c r="T335" s="10">
        <f t="shared" si="5"/>
        <v>157.97999572753906</v>
      </c>
    </row>
    <row r="336" spans="1:20" ht="15" customHeight="1" x14ac:dyDescent="0.25">
      <c r="A336" t="s">
        <v>9</v>
      </c>
      <c r="B336">
        <v>1002884</v>
      </c>
      <c r="C336" t="s">
        <v>13</v>
      </c>
      <c r="D336">
        <v>1</v>
      </c>
      <c r="F336">
        <v>143</v>
      </c>
      <c r="G336" t="s">
        <v>93</v>
      </c>
      <c r="H336" t="s">
        <v>12</v>
      </c>
      <c r="I336">
        <v>0</v>
      </c>
      <c r="J336" s="4" t="s">
        <v>399</v>
      </c>
      <c r="K336" s="4">
        <v>1002884</v>
      </c>
      <c r="L336" s="3" t="s">
        <v>401</v>
      </c>
      <c r="M336" s="3" t="s">
        <v>13</v>
      </c>
      <c r="N336" s="3" t="s">
        <v>715</v>
      </c>
      <c r="O336" s="6">
        <v>82.459999084472656</v>
      </c>
      <c r="Q336" s="6">
        <v>114.19999694824219</v>
      </c>
      <c r="R336" s="6">
        <v>197.21000671386719</v>
      </c>
      <c r="S336" s="6">
        <v>157.97999572753906</v>
      </c>
      <c r="T336" s="10">
        <f t="shared" si="5"/>
        <v>137.96249961853027</v>
      </c>
    </row>
    <row r="337" spans="1:20" ht="15" customHeight="1" x14ac:dyDescent="0.25">
      <c r="A337" t="s">
        <v>9</v>
      </c>
      <c r="B337">
        <v>1002886</v>
      </c>
      <c r="C337" t="s">
        <v>13</v>
      </c>
      <c r="D337">
        <v>1</v>
      </c>
      <c r="F337">
        <v>143</v>
      </c>
      <c r="H337" t="s">
        <v>12</v>
      </c>
      <c r="I337">
        <v>0</v>
      </c>
      <c r="J337" s="4" t="s">
        <v>399</v>
      </c>
      <c r="K337" s="4">
        <v>1002886</v>
      </c>
      <c r="L337" s="3" t="s">
        <v>401</v>
      </c>
      <c r="M337" s="3" t="s">
        <v>13</v>
      </c>
      <c r="N337" s="3" t="s">
        <v>716</v>
      </c>
      <c r="O337" s="4">
        <v>322.98001098632813</v>
      </c>
      <c r="P337" s="4">
        <v>122.26999664306641</v>
      </c>
      <c r="Q337" s="4">
        <v>96.389999389648438</v>
      </c>
      <c r="R337" s="4">
        <v>84.510002136230469</v>
      </c>
      <c r="S337" s="4">
        <v>151.42999267578125</v>
      </c>
      <c r="T337" s="10">
        <f t="shared" si="5"/>
        <v>155.51600036621093</v>
      </c>
    </row>
    <row r="338" spans="1:20" ht="15" customHeight="1" x14ac:dyDescent="0.25">
      <c r="A338" t="s">
        <v>9</v>
      </c>
      <c r="B338">
        <v>1002889</v>
      </c>
      <c r="C338" t="s">
        <v>13</v>
      </c>
      <c r="D338">
        <v>1</v>
      </c>
      <c r="F338">
        <v>143</v>
      </c>
      <c r="G338" t="s">
        <v>80</v>
      </c>
      <c r="H338" t="s">
        <v>12</v>
      </c>
      <c r="I338">
        <v>0</v>
      </c>
      <c r="J338" s="4" t="s">
        <v>399</v>
      </c>
      <c r="K338" s="4">
        <v>1002889</v>
      </c>
      <c r="L338" s="3" t="s">
        <v>401</v>
      </c>
      <c r="M338" s="3" t="s">
        <v>13</v>
      </c>
      <c r="N338" s="3" t="s">
        <v>717</v>
      </c>
      <c r="O338" s="4">
        <v>281.57998657226563</v>
      </c>
      <c r="P338" s="4">
        <v>205.6300048828125</v>
      </c>
      <c r="Q338" s="4">
        <v>142.42999267578125</v>
      </c>
      <c r="R338" s="4">
        <v>283.51998901367188</v>
      </c>
      <c r="S338" s="4">
        <v>389.67999267578125</v>
      </c>
      <c r="T338" s="10">
        <f t="shared" si="5"/>
        <v>260.5679931640625</v>
      </c>
    </row>
    <row r="339" spans="1:20" ht="15" customHeight="1" x14ac:dyDescent="0.25">
      <c r="A339" t="s">
        <v>9</v>
      </c>
      <c r="B339">
        <v>1002890</v>
      </c>
      <c r="C339" t="s">
        <v>13</v>
      </c>
      <c r="D339">
        <v>1</v>
      </c>
      <c r="F339">
        <v>143</v>
      </c>
      <c r="G339" t="s">
        <v>14</v>
      </c>
      <c r="H339" t="s">
        <v>12</v>
      </c>
      <c r="I339">
        <v>0</v>
      </c>
      <c r="J339" s="4" t="s">
        <v>399</v>
      </c>
      <c r="K339" s="4">
        <v>1002890</v>
      </c>
      <c r="L339" s="3" t="s">
        <v>401</v>
      </c>
      <c r="M339" s="3" t="s">
        <v>13</v>
      </c>
      <c r="N339" s="3" t="s">
        <v>718</v>
      </c>
      <c r="O339" s="4">
        <v>148.19999694824219</v>
      </c>
      <c r="P339" s="4">
        <v>271.64999389648438</v>
      </c>
      <c r="Q339" s="4">
        <v>243.52000427246094</v>
      </c>
      <c r="R339" s="4">
        <v>150.33999633789063</v>
      </c>
      <c r="S339" s="4">
        <v>103.37999725341797</v>
      </c>
      <c r="T339" s="10">
        <f t="shared" si="5"/>
        <v>183.41799774169922</v>
      </c>
    </row>
    <row r="340" spans="1:20" ht="15" customHeight="1" x14ac:dyDescent="0.25">
      <c r="A340" t="s">
        <v>9</v>
      </c>
      <c r="B340">
        <v>1002891</v>
      </c>
      <c r="C340" t="s">
        <v>13</v>
      </c>
      <c r="D340">
        <v>1</v>
      </c>
      <c r="F340">
        <v>143</v>
      </c>
      <c r="H340" t="s">
        <v>12</v>
      </c>
      <c r="I340">
        <v>0</v>
      </c>
      <c r="J340" s="4" t="s">
        <v>399</v>
      </c>
      <c r="K340" s="4">
        <v>1002891</v>
      </c>
      <c r="L340" s="3" t="s">
        <v>401</v>
      </c>
      <c r="M340" s="3" t="s">
        <v>13</v>
      </c>
      <c r="N340" s="3" t="s">
        <v>719</v>
      </c>
      <c r="O340" s="4">
        <v>957.3499755859375</v>
      </c>
      <c r="P340" s="4">
        <v>960.3800048828125</v>
      </c>
      <c r="Q340" s="4">
        <v>852.66998291015625</v>
      </c>
      <c r="R340" s="4">
        <v>556.67999267578125</v>
      </c>
      <c r="S340" s="4">
        <v>900.3800048828125</v>
      </c>
      <c r="T340" s="10">
        <f t="shared" si="5"/>
        <v>845.49199218750005</v>
      </c>
    </row>
    <row r="341" spans="1:20" ht="15" customHeight="1" x14ac:dyDescent="0.25">
      <c r="A341" t="s">
        <v>9</v>
      </c>
      <c r="B341">
        <v>1002892</v>
      </c>
      <c r="C341" t="s">
        <v>13</v>
      </c>
      <c r="D341">
        <v>1</v>
      </c>
      <c r="F341">
        <v>143</v>
      </c>
      <c r="G341" t="s">
        <v>14</v>
      </c>
      <c r="H341" t="s">
        <v>12</v>
      </c>
      <c r="I341">
        <v>0</v>
      </c>
      <c r="J341" s="4" t="s">
        <v>399</v>
      </c>
      <c r="K341" s="4">
        <v>1002892</v>
      </c>
      <c r="L341" s="3" t="s">
        <v>401</v>
      </c>
      <c r="M341" s="3" t="s">
        <v>13</v>
      </c>
      <c r="N341" s="3" t="s">
        <v>720</v>
      </c>
      <c r="O341" s="6">
        <v>276.64999389648438</v>
      </c>
      <c r="P341" s="6">
        <v>245.55000305175781</v>
      </c>
      <c r="Q341" s="6">
        <v>325.07000732421875</v>
      </c>
      <c r="R341" s="6">
        <v>370.1400146484375</v>
      </c>
      <c r="S341" s="6">
        <v>426.80999755859375</v>
      </c>
      <c r="T341" s="10">
        <f t="shared" si="5"/>
        <v>328.84400329589846</v>
      </c>
    </row>
    <row r="342" spans="1:20" ht="15" customHeight="1" x14ac:dyDescent="0.25">
      <c r="A342" t="s">
        <v>9</v>
      </c>
      <c r="B342">
        <v>1002897</v>
      </c>
      <c r="C342" t="s">
        <v>13</v>
      </c>
      <c r="D342">
        <v>1</v>
      </c>
      <c r="F342">
        <v>143</v>
      </c>
      <c r="G342" t="s">
        <v>153</v>
      </c>
      <c r="H342" t="s">
        <v>12</v>
      </c>
      <c r="I342">
        <v>0</v>
      </c>
      <c r="J342" s="4" t="s">
        <v>399</v>
      </c>
      <c r="K342" s="4">
        <v>1002897</v>
      </c>
      <c r="L342" s="3" t="s">
        <v>401</v>
      </c>
      <c r="M342" s="3" t="s">
        <v>13</v>
      </c>
      <c r="N342" s="3" t="s">
        <v>721</v>
      </c>
      <c r="O342" s="4">
        <v>249.41999816894531</v>
      </c>
      <c r="P342" s="4">
        <v>174.66999816894531</v>
      </c>
      <c r="Q342" s="4">
        <v>166.75999450683594</v>
      </c>
      <c r="R342" s="4">
        <v>92.199996948242188</v>
      </c>
      <c r="S342" s="4">
        <v>295.54998779296875</v>
      </c>
      <c r="T342" s="10">
        <f t="shared" si="5"/>
        <v>195.71999511718749</v>
      </c>
    </row>
    <row r="343" spans="1:20" ht="15" customHeight="1" x14ac:dyDescent="0.25">
      <c r="A343" t="s">
        <v>9</v>
      </c>
      <c r="B343">
        <v>1002899</v>
      </c>
      <c r="C343" t="s">
        <v>13</v>
      </c>
      <c r="D343">
        <v>1</v>
      </c>
      <c r="F343">
        <v>143</v>
      </c>
      <c r="G343" t="s">
        <v>17</v>
      </c>
      <c r="H343" t="s">
        <v>12</v>
      </c>
      <c r="I343">
        <v>0</v>
      </c>
      <c r="J343" s="4" t="s">
        <v>399</v>
      </c>
      <c r="K343" s="4">
        <v>1002899</v>
      </c>
      <c r="L343" s="3" t="s">
        <v>401</v>
      </c>
      <c r="M343" s="3" t="s">
        <v>13</v>
      </c>
      <c r="N343" s="3" t="s">
        <v>722</v>
      </c>
      <c r="O343" s="6">
        <v>2.9999999329447746E-2</v>
      </c>
      <c r="P343" s="6">
        <v>6.3000001907348633</v>
      </c>
      <c r="Q343" s="6">
        <v>1.4600000381469727</v>
      </c>
      <c r="R343" s="6">
        <v>0.64999997615814209</v>
      </c>
      <c r="S343" s="6">
        <v>0.15000000596046448</v>
      </c>
      <c r="T343" s="10">
        <f t="shared" si="5"/>
        <v>1.718000042065978</v>
      </c>
    </row>
    <row r="344" spans="1:20" ht="15" customHeight="1" x14ac:dyDescent="0.25">
      <c r="A344" t="s">
        <v>9</v>
      </c>
      <c r="B344">
        <v>1002900</v>
      </c>
      <c r="C344" t="s">
        <v>13</v>
      </c>
      <c r="D344">
        <v>1</v>
      </c>
      <c r="F344">
        <v>143</v>
      </c>
      <c r="G344" t="s">
        <v>14</v>
      </c>
      <c r="H344" t="s">
        <v>12</v>
      </c>
      <c r="I344">
        <v>0</v>
      </c>
      <c r="J344" s="4" t="s">
        <v>399</v>
      </c>
      <c r="K344" s="4">
        <v>1002900</v>
      </c>
      <c r="L344" s="3" t="s">
        <v>401</v>
      </c>
      <c r="M344" s="3" t="s">
        <v>13</v>
      </c>
      <c r="N344" s="3" t="s">
        <v>723</v>
      </c>
      <c r="O344" s="4">
        <v>346.92001342773438</v>
      </c>
      <c r="P344" s="4">
        <v>307.26998901367188</v>
      </c>
      <c r="Q344" s="4">
        <v>200.21000671386719</v>
      </c>
      <c r="R344" s="4">
        <v>301.760009765625</v>
      </c>
      <c r="S344" s="4">
        <v>269.70001220703125</v>
      </c>
      <c r="T344" s="10">
        <f t="shared" si="5"/>
        <v>285.17200622558596</v>
      </c>
    </row>
    <row r="345" spans="1:20" ht="15" customHeight="1" x14ac:dyDescent="0.25">
      <c r="A345" t="s">
        <v>9</v>
      </c>
      <c r="B345">
        <v>1002901</v>
      </c>
      <c r="C345" t="s">
        <v>13</v>
      </c>
      <c r="D345">
        <v>1</v>
      </c>
      <c r="E345" t="s">
        <v>181</v>
      </c>
      <c r="F345">
        <v>143</v>
      </c>
      <c r="G345" t="s">
        <v>14</v>
      </c>
      <c r="H345" t="s">
        <v>12</v>
      </c>
      <c r="I345">
        <v>0</v>
      </c>
      <c r="J345" s="4" t="s">
        <v>399</v>
      </c>
      <c r="K345" s="4">
        <v>1002901</v>
      </c>
      <c r="L345" s="3" t="s">
        <v>181</v>
      </c>
      <c r="M345" s="3" t="s">
        <v>13</v>
      </c>
      <c r="N345" s="3" t="s">
        <v>724</v>
      </c>
      <c r="O345" s="4">
        <v>680.1400146484375</v>
      </c>
      <c r="P345" s="4">
        <v>451.3900146484375</v>
      </c>
      <c r="Q345" s="4">
        <v>565.79998779296875</v>
      </c>
      <c r="R345" s="4">
        <v>195.13999938964844</v>
      </c>
      <c r="S345" s="4">
        <v>79.330001831054688</v>
      </c>
      <c r="T345" s="10">
        <f t="shared" si="5"/>
        <v>394.36000366210936</v>
      </c>
    </row>
    <row r="346" spans="1:20" ht="15" customHeight="1" x14ac:dyDescent="0.25">
      <c r="A346" t="s">
        <v>9</v>
      </c>
      <c r="B346">
        <v>1002902</v>
      </c>
      <c r="C346" t="s">
        <v>13</v>
      </c>
      <c r="D346">
        <v>1</v>
      </c>
      <c r="E346" t="s">
        <v>271</v>
      </c>
      <c r="F346">
        <v>143</v>
      </c>
      <c r="G346" t="s">
        <v>14</v>
      </c>
      <c r="H346" t="s">
        <v>12</v>
      </c>
      <c r="I346">
        <v>0</v>
      </c>
      <c r="J346" s="4" t="s">
        <v>399</v>
      </c>
      <c r="K346" s="4">
        <v>1002902</v>
      </c>
      <c r="L346" s="3" t="s">
        <v>271</v>
      </c>
      <c r="M346" s="3" t="s">
        <v>13</v>
      </c>
      <c r="N346" s="3" t="s">
        <v>644</v>
      </c>
      <c r="O346" s="4">
        <v>2136.580078125</v>
      </c>
      <c r="P346" s="4">
        <v>2066.75</v>
      </c>
      <c r="Q346" s="4">
        <v>1639.8900146484375</v>
      </c>
      <c r="R346" s="4">
        <v>1705.699951171875</v>
      </c>
      <c r="S346" s="4">
        <v>2100.330078125</v>
      </c>
      <c r="T346" s="10">
        <f t="shared" si="5"/>
        <v>1929.8500244140625</v>
      </c>
    </row>
    <row r="347" spans="1:20" ht="15" customHeight="1" x14ac:dyDescent="0.25">
      <c r="A347" t="s">
        <v>9</v>
      </c>
      <c r="B347">
        <v>1002904</v>
      </c>
      <c r="C347" t="s">
        <v>13</v>
      </c>
      <c r="D347">
        <v>1</v>
      </c>
      <c r="E347" t="s">
        <v>298</v>
      </c>
      <c r="F347">
        <v>143</v>
      </c>
      <c r="H347" t="s">
        <v>12</v>
      </c>
      <c r="I347">
        <v>0</v>
      </c>
      <c r="J347" s="4" t="s">
        <v>399</v>
      </c>
      <c r="K347" s="4">
        <v>1002904</v>
      </c>
      <c r="L347" s="3" t="s">
        <v>298</v>
      </c>
      <c r="M347" s="3" t="s">
        <v>13</v>
      </c>
      <c r="N347" s="3" t="s">
        <v>725</v>
      </c>
      <c r="O347" s="4">
        <v>874.57000732421875</v>
      </c>
      <c r="P347" s="4">
        <v>709.15997314453125</v>
      </c>
      <c r="Q347" s="4">
        <v>617.760009765625</v>
      </c>
      <c r="R347" s="4">
        <v>1409.050048828125</v>
      </c>
      <c r="S347" s="4">
        <v>1188.8800048828125</v>
      </c>
      <c r="T347" s="10">
        <f t="shared" si="5"/>
        <v>959.88400878906248</v>
      </c>
    </row>
    <row r="348" spans="1:20" ht="15" customHeight="1" x14ac:dyDescent="0.25">
      <c r="A348" t="s">
        <v>9</v>
      </c>
      <c r="B348">
        <v>1002905</v>
      </c>
      <c r="C348" t="s">
        <v>13</v>
      </c>
      <c r="D348">
        <v>1</v>
      </c>
      <c r="F348">
        <v>143</v>
      </c>
      <c r="G348" t="s">
        <v>14</v>
      </c>
      <c r="H348" t="s">
        <v>12</v>
      </c>
      <c r="I348">
        <v>0</v>
      </c>
      <c r="J348" s="4" t="s">
        <v>399</v>
      </c>
      <c r="K348" s="4">
        <v>1002905</v>
      </c>
      <c r="L348" s="3" t="s">
        <v>401</v>
      </c>
      <c r="M348" s="3" t="s">
        <v>13</v>
      </c>
      <c r="N348" s="3" t="s">
        <v>726</v>
      </c>
      <c r="O348" s="4">
        <v>24.350000381469727</v>
      </c>
      <c r="P348" s="4">
        <v>31.430000305175781</v>
      </c>
      <c r="Q348" s="4">
        <v>364.83999633789063</v>
      </c>
      <c r="R348" s="4">
        <v>265.239990234375</v>
      </c>
      <c r="S348" s="4">
        <v>171.5</v>
      </c>
      <c r="T348" s="10">
        <f t="shared" si="5"/>
        <v>171.47199745178222</v>
      </c>
    </row>
    <row r="349" spans="1:20" ht="15" customHeight="1" x14ac:dyDescent="0.25">
      <c r="A349" t="s">
        <v>9</v>
      </c>
      <c r="B349">
        <v>1002906</v>
      </c>
      <c r="C349" t="s">
        <v>13</v>
      </c>
      <c r="D349">
        <v>1</v>
      </c>
      <c r="E349" t="s">
        <v>240</v>
      </c>
      <c r="F349">
        <v>143</v>
      </c>
      <c r="G349" t="s">
        <v>91</v>
      </c>
      <c r="H349" t="s">
        <v>12</v>
      </c>
      <c r="I349">
        <v>0</v>
      </c>
      <c r="J349" s="4" t="s">
        <v>399</v>
      </c>
      <c r="K349" s="4">
        <v>1002906</v>
      </c>
      <c r="L349" s="3" t="s">
        <v>240</v>
      </c>
      <c r="M349" s="3" t="s">
        <v>13</v>
      </c>
      <c r="N349" s="3" t="s">
        <v>727</v>
      </c>
      <c r="O349" s="4">
        <v>1093.0699462890625</v>
      </c>
      <c r="P349" s="4">
        <v>1219.9200439453125</v>
      </c>
      <c r="Q349" s="4">
        <v>809.989990234375</v>
      </c>
      <c r="R349" s="4">
        <v>1128.9200439453125</v>
      </c>
      <c r="S349" s="4">
        <v>1431.06005859375</v>
      </c>
      <c r="T349" s="10">
        <f t="shared" si="5"/>
        <v>1136.5920166015626</v>
      </c>
    </row>
    <row r="350" spans="1:20" ht="15" customHeight="1" x14ac:dyDescent="0.25">
      <c r="A350" t="s">
        <v>9</v>
      </c>
      <c r="B350">
        <v>1002907</v>
      </c>
      <c r="C350" t="s">
        <v>13</v>
      </c>
      <c r="D350">
        <v>1</v>
      </c>
      <c r="E350" t="s">
        <v>133</v>
      </c>
      <c r="F350">
        <v>143</v>
      </c>
      <c r="G350" t="s">
        <v>14</v>
      </c>
      <c r="H350" t="s">
        <v>12</v>
      </c>
      <c r="I350">
        <v>0</v>
      </c>
      <c r="J350" s="4" t="s">
        <v>399</v>
      </c>
      <c r="K350" s="4">
        <v>1002907</v>
      </c>
      <c r="L350" s="3" t="s">
        <v>133</v>
      </c>
      <c r="M350" s="3" t="s">
        <v>13</v>
      </c>
      <c r="N350" s="3" t="s">
        <v>728</v>
      </c>
      <c r="O350" s="4">
        <v>1129.9000244140625</v>
      </c>
      <c r="P350" s="4">
        <v>1575.5899658203125</v>
      </c>
      <c r="Q350" s="4">
        <v>951.9000244140625</v>
      </c>
      <c r="R350" s="4">
        <v>1754.5999755859375</v>
      </c>
      <c r="S350" s="4">
        <v>1992.43994140625</v>
      </c>
      <c r="T350" s="10">
        <f t="shared" si="5"/>
        <v>1480.885986328125</v>
      </c>
    </row>
    <row r="351" spans="1:20" ht="15" customHeight="1" x14ac:dyDescent="0.25">
      <c r="A351" t="s">
        <v>9</v>
      </c>
      <c r="B351">
        <v>1002908</v>
      </c>
      <c r="C351" t="s">
        <v>13</v>
      </c>
      <c r="D351">
        <v>1</v>
      </c>
      <c r="F351">
        <v>143</v>
      </c>
      <c r="G351" t="s">
        <v>17</v>
      </c>
      <c r="H351" t="s">
        <v>12</v>
      </c>
      <c r="I351">
        <v>0</v>
      </c>
      <c r="J351" s="4" t="s">
        <v>399</v>
      </c>
      <c r="K351" s="4">
        <v>1002908</v>
      </c>
      <c r="L351" s="3" t="s">
        <v>401</v>
      </c>
      <c r="M351" s="3" t="s">
        <v>13</v>
      </c>
      <c r="N351" s="3" t="s">
        <v>729</v>
      </c>
      <c r="O351" s="4">
        <v>583.44000244140625</v>
      </c>
      <c r="P351" s="4">
        <v>562.9000244140625</v>
      </c>
      <c r="Q351" s="4">
        <v>431.19000244140625</v>
      </c>
      <c r="R351" s="4">
        <v>525.79998779296875</v>
      </c>
      <c r="S351" s="4">
        <v>1048.3299560546875</v>
      </c>
      <c r="T351" s="10">
        <f t="shared" si="5"/>
        <v>630.33199462890627</v>
      </c>
    </row>
    <row r="352" spans="1:20" ht="15" customHeight="1" x14ac:dyDescent="0.25">
      <c r="A352" t="s">
        <v>9</v>
      </c>
      <c r="B352">
        <v>1002910</v>
      </c>
      <c r="C352" t="s">
        <v>13</v>
      </c>
      <c r="D352">
        <v>1</v>
      </c>
      <c r="F352">
        <v>143</v>
      </c>
      <c r="G352" t="s">
        <v>14</v>
      </c>
      <c r="H352" t="s">
        <v>12</v>
      </c>
      <c r="I352">
        <v>0</v>
      </c>
      <c r="J352" s="4" t="s">
        <v>399</v>
      </c>
      <c r="K352" s="4">
        <v>1002910</v>
      </c>
      <c r="L352" s="3" t="s">
        <v>401</v>
      </c>
      <c r="M352" s="3" t="s">
        <v>13</v>
      </c>
      <c r="N352" s="3" t="s">
        <v>730</v>
      </c>
      <c r="O352" s="4">
        <v>1306.0999755859375</v>
      </c>
      <c r="P352" s="4">
        <v>1077.6099853515625</v>
      </c>
      <c r="Q352" s="4">
        <v>973.3599853515625</v>
      </c>
      <c r="R352" s="4">
        <v>907.59002685546875</v>
      </c>
      <c r="S352" s="4">
        <v>996.22998046875</v>
      </c>
      <c r="T352" s="10">
        <f t="shared" si="5"/>
        <v>1052.1779907226562</v>
      </c>
    </row>
    <row r="353" spans="1:20" ht="15" customHeight="1" x14ac:dyDescent="0.25">
      <c r="A353" t="s">
        <v>9</v>
      </c>
      <c r="B353">
        <v>1002911</v>
      </c>
      <c r="C353" t="s">
        <v>13</v>
      </c>
      <c r="D353">
        <v>1</v>
      </c>
      <c r="E353" t="s">
        <v>44</v>
      </c>
      <c r="F353">
        <v>143</v>
      </c>
      <c r="G353" t="s">
        <v>45</v>
      </c>
      <c r="H353" t="s">
        <v>12</v>
      </c>
      <c r="I353">
        <v>0</v>
      </c>
      <c r="J353" s="4" t="s">
        <v>399</v>
      </c>
      <c r="K353" s="4">
        <v>1002911</v>
      </c>
      <c r="L353" s="3" t="s">
        <v>44</v>
      </c>
      <c r="M353" s="3" t="s">
        <v>13</v>
      </c>
      <c r="N353" s="3" t="s">
        <v>731</v>
      </c>
      <c r="O353" s="6">
        <v>494.23001098632813</v>
      </c>
      <c r="P353" s="6">
        <v>372.29000854492188</v>
      </c>
      <c r="Q353" s="4">
        <v>435.26998901367188</v>
      </c>
      <c r="R353" s="4">
        <v>267.48001098632813</v>
      </c>
      <c r="S353" s="4">
        <v>376.57998657226563</v>
      </c>
      <c r="T353" s="10">
        <f t="shared" si="5"/>
        <v>389.17000122070311</v>
      </c>
    </row>
    <row r="354" spans="1:20" ht="15" customHeight="1" x14ac:dyDescent="0.25">
      <c r="A354" t="s">
        <v>9</v>
      </c>
      <c r="B354">
        <v>1002912</v>
      </c>
      <c r="C354" t="s">
        <v>13</v>
      </c>
      <c r="D354">
        <v>1</v>
      </c>
      <c r="F354">
        <v>143</v>
      </c>
      <c r="G354" t="s">
        <v>14</v>
      </c>
      <c r="H354" t="s">
        <v>12</v>
      </c>
      <c r="I354">
        <v>0</v>
      </c>
      <c r="J354" s="4" t="s">
        <v>399</v>
      </c>
      <c r="K354" s="4">
        <v>1002912</v>
      </c>
      <c r="L354" s="3" t="s">
        <v>401</v>
      </c>
      <c r="M354" s="3" t="s">
        <v>13</v>
      </c>
      <c r="N354" s="3" t="s">
        <v>732</v>
      </c>
      <c r="O354" s="4">
        <v>567.1500244140625</v>
      </c>
      <c r="P354" s="4">
        <v>407.04000854492188</v>
      </c>
      <c r="Q354" s="4">
        <v>421.23001098632813</v>
      </c>
      <c r="R354" s="4">
        <v>405.94000244140625</v>
      </c>
      <c r="S354" s="4">
        <v>411.39999389648438</v>
      </c>
      <c r="T354" s="10">
        <f t="shared" si="5"/>
        <v>442.5520080566406</v>
      </c>
    </row>
    <row r="355" spans="1:20" ht="15" customHeight="1" x14ac:dyDescent="0.25">
      <c r="A355" t="s">
        <v>9</v>
      </c>
      <c r="B355">
        <v>1002914</v>
      </c>
      <c r="C355" t="s">
        <v>13</v>
      </c>
      <c r="D355">
        <v>1</v>
      </c>
      <c r="F355">
        <v>143</v>
      </c>
      <c r="G355" t="s">
        <v>14</v>
      </c>
      <c r="H355" t="s">
        <v>12</v>
      </c>
      <c r="I355">
        <v>0</v>
      </c>
      <c r="J355" s="4" t="s">
        <v>399</v>
      </c>
      <c r="K355" s="4">
        <v>1002914</v>
      </c>
      <c r="L355" s="3" t="s">
        <v>401</v>
      </c>
      <c r="M355" s="3" t="s">
        <v>13</v>
      </c>
      <c r="N355" s="3" t="s">
        <v>733</v>
      </c>
      <c r="O355" s="4">
        <v>771.67999267578125</v>
      </c>
      <c r="P355" s="4">
        <v>840.010009765625</v>
      </c>
      <c r="Q355" s="4">
        <v>849.8599853515625</v>
      </c>
      <c r="R355" s="4">
        <v>1013.8800048828125</v>
      </c>
      <c r="S355" s="4">
        <v>917.5</v>
      </c>
      <c r="T355" s="10">
        <f t="shared" si="5"/>
        <v>878.58599853515625</v>
      </c>
    </row>
    <row r="356" spans="1:20" ht="15" customHeight="1" x14ac:dyDescent="0.25">
      <c r="A356" t="s">
        <v>9</v>
      </c>
      <c r="B356">
        <v>1002915</v>
      </c>
      <c r="C356" t="s">
        <v>13</v>
      </c>
      <c r="D356">
        <v>1</v>
      </c>
      <c r="F356">
        <v>143</v>
      </c>
      <c r="H356" t="s">
        <v>12</v>
      </c>
      <c r="I356">
        <v>0</v>
      </c>
      <c r="J356" s="4" t="s">
        <v>399</v>
      </c>
      <c r="K356" s="4">
        <v>1002915</v>
      </c>
      <c r="L356" s="3" t="s">
        <v>401</v>
      </c>
      <c r="M356" s="3" t="s">
        <v>13</v>
      </c>
      <c r="N356" s="3" t="s">
        <v>734</v>
      </c>
      <c r="O356" s="6">
        <v>268.239990234375</v>
      </c>
      <c r="P356" s="6">
        <v>377.1099853515625</v>
      </c>
      <c r="Q356" s="6">
        <v>202.25</v>
      </c>
      <c r="R356" s="6">
        <v>217.71000671386719</v>
      </c>
      <c r="S356" s="6">
        <v>265.70001220703125</v>
      </c>
      <c r="T356" s="10">
        <f t="shared" si="5"/>
        <v>266.20199890136718</v>
      </c>
    </row>
    <row r="357" spans="1:20" ht="15" customHeight="1" x14ac:dyDescent="0.25">
      <c r="A357" t="s">
        <v>9</v>
      </c>
      <c r="B357">
        <v>1002916</v>
      </c>
      <c r="C357" t="s">
        <v>13</v>
      </c>
      <c r="D357">
        <v>1</v>
      </c>
      <c r="F357">
        <v>143</v>
      </c>
      <c r="G357" t="s">
        <v>223</v>
      </c>
      <c r="H357" t="s">
        <v>12</v>
      </c>
      <c r="I357">
        <v>0</v>
      </c>
      <c r="J357" s="4" t="s">
        <v>399</v>
      </c>
      <c r="K357" s="4">
        <v>1002916</v>
      </c>
      <c r="L357" s="3" t="s">
        <v>401</v>
      </c>
      <c r="M357" s="3" t="s">
        <v>13</v>
      </c>
      <c r="N357" s="3" t="s">
        <v>735</v>
      </c>
      <c r="O357" s="4">
        <v>84.660003662109375</v>
      </c>
      <c r="P357" s="4">
        <v>56.950000762939453</v>
      </c>
      <c r="Q357" s="4">
        <v>75</v>
      </c>
      <c r="R357" s="4">
        <v>112.59999847412109</v>
      </c>
      <c r="S357" s="6">
        <v>59.900001525878906</v>
      </c>
      <c r="T357" s="10">
        <f t="shared" si="5"/>
        <v>77.822000885009771</v>
      </c>
    </row>
    <row r="358" spans="1:20" ht="15" customHeight="1" x14ac:dyDescent="0.25">
      <c r="A358" t="s">
        <v>9</v>
      </c>
      <c r="B358">
        <v>1002918</v>
      </c>
      <c r="C358" t="s">
        <v>13</v>
      </c>
      <c r="D358">
        <v>1</v>
      </c>
      <c r="F358">
        <v>143</v>
      </c>
      <c r="H358" t="s">
        <v>12</v>
      </c>
      <c r="I358">
        <v>0</v>
      </c>
      <c r="J358" s="4" t="s">
        <v>399</v>
      </c>
      <c r="K358" s="4">
        <v>1002918</v>
      </c>
      <c r="L358" s="3" t="s">
        <v>401</v>
      </c>
      <c r="M358" s="3" t="s">
        <v>13</v>
      </c>
      <c r="N358" s="3" t="s">
        <v>736</v>
      </c>
      <c r="O358" s="4">
        <v>638.65997314453125</v>
      </c>
      <c r="P358" s="4">
        <v>506.51998901367188</v>
      </c>
      <c r="Q358" s="4">
        <v>539.1099853515625</v>
      </c>
      <c r="R358" s="4">
        <v>517.69000244140625</v>
      </c>
      <c r="S358" s="4">
        <v>264.19000244140625</v>
      </c>
      <c r="T358" s="10">
        <f t="shared" si="5"/>
        <v>493.23399047851564</v>
      </c>
    </row>
    <row r="359" spans="1:20" ht="15" customHeight="1" x14ac:dyDescent="0.25">
      <c r="A359" t="s">
        <v>9</v>
      </c>
      <c r="B359">
        <v>1002921</v>
      </c>
      <c r="C359" t="s">
        <v>13</v>
      </c>
      <c r="D359">
        <v>1</v>
      </c>
      <c r="F359">
        <v>143</v>
      </c>
      <c r="G359" t="s">
        <v>28</v>
      </c>
      <c r="H359" t="s">
        <v>12</v>
      </c>
      <c r="I359">
        <v>0</v>
      </c>
      <c r="J359" s="4" t="s">
        <v>399</v>
      </c>
      <c r="K359" s="4">
        <v>1002921</v>
      </c>
      <c r="L359" s="3" t="s">
        <v>401</v>
      </c>
      <c r="M359" s="3" t="s">
        <v>13</v>
      </c>
      <c r="N359" s="3" t="s">
        <v>737</v>
      </c>
      <c r="O359" s="6">
        <v>270.10000610351563</v>
      </c>
      <c r="P359" s="6">
        <v>221</v>
      </c>
      <c r="Q359" s="6">
        <v>153.30000305175781</v>
      </c>
      <c r="R359" s="6">
        <v>214.80000305175781</v>
      </c>
      <c r="S359" s="6">
        <v>207.80000305175781</v>
      </c>
      <c r="T359" s="10">
        <f t="shared" si="5"/>
        <v>213.40000305175781</v>
      </c>
    </row>
    <row r="360" spans="1:20" ht="15" customHeight="1" x14ac:dyDescent="0.25">
      <c r="A360" t="s">
        <v>9</v>
      </c>
      <c r="B360">
        <v>1002923</v>
      </c>
      <c r="C360" t="s">
        <v>13</v>
      </c>
      <c r="D360">
        <v>1</v>
      </c>
      <c r="F360">
        <v>143</v>
      </c>
      <c r="G360" t="s">
        <v>14</v>
      </c>
      <c r="H360" t="s">
        <v>12</v>
      </c>
      <c r="I360">
        <v>0</v>
      </c>
      <c r="J360" s="4" t="s">
        <v>399</v>
      </c>
      <c r="K360" s="4">
        <v>1002923</v>
      </c>
      <c r="L360" s="3" t="s">
        <v>401</v>
      </c>
      <c r="M360" s="3" t="s">
        <v>13</v>
      </c>
      <c r="N360" s="3" t="s">
        <v>738</v>
      </c>
      <c r="O360" s="6">
        <v>236.58999633789063</v>
      </c>
      <c r="P360" s="6">
        <v>242.25999450683594</v>
      </c>
      <c r="Q360" s="6">
        <v>193.24000549316406</v>
      </c>
      <c r="R360" s="4">
        <v>272.8900146484375</v>
      </c>
      <c r="S360" s="4">
        <v>215.22999572753906</v>
      </c>
      <c r="T360" s="10">
        <f t="shared" si="5"/>
        <v>232.04200134277343</v>
      </c>
    </row>
    <row r="361" spans="1:20" ht="15" customHeight="1" x14ac:dyDescent="0.25">
      <c r="A361" t="s">
        <v>9</v>
      </c>
      <c r="B361">
        <v>1002924</v>
      </c>
      <c r="C361" t="s">
        <v>13</v>
      </c>
      <c r="D361">
        <v>1</v>
      </c>
      <c r="F361">
        <v>143</v>
      </c>
      <c r="G361" t="s">
        <v>164</v>
      </c>
      <c r="H361" t="s">
        <v>12</v>
      </c>
      <c r="I361">
        <v>0</v>
      </c>
      <c r="J361" s="4" t="s">
        <v>399</v>
      </c>
      <c r="K361" s="4">
        <v>1002924</v>
      </c>
      <c r="L361" s="3" t="s">
        <v>401</v>
      </c>
      <c r="M361" s="3" t="s">
        <v>13</v>
      </c>
      <c r="N361" s="3" t="s">
        <v>739</v>
      </c>
      <c r="O361" s="4">
        <v>118.69000244140625</v>
      </c>
      <c r="P361" s="6">
        <v>125.68000030517578</v>
      </c>
      <c r="Q361" s="6">
        <v>192.10000610351563</v>
      </c>
      <c r="R361" s="6">
        <v>192.10000610351563</v>
      </c>
      <c r="S361" s="6">
        <v>192.10000610351563</v>
      </c>
      <c r="T361" s="10">
        <f t="shared" si="5"/>
        <v>164.13400421142578</v>
      </c>
    </row>
    <row r="362" spans="1:20" ht="15" customHeight="1" x14ac:dyDescent="0.25">
      <c r="A362" t="s">
        <v>9</v>
      </c>
      <c r="B362">
        <v>1002925</v>
      </c>
      <c r="C362" t="s">
        <v>13</v>
      </c>
      <c r="D362">
        <v>1</v>
      </c>
      <c r="F362">
        <v>143</v>
      </c>
      <c r="G362" t="s">
        <v>80</v>
      </c>
      <c r="H362" t="s">
        <v>12</v>
      </c>
      <c r="I362">
        <v>0</v>
      </c>
      <c r="J362" s="4" t="s">
        <v>399</v>
      </c>
      <c r="K362" s="4">
        <v>1002925</v>
      </c>
      <c r="L362" s="3" t="s">
        <v>401</v>
      </c>
      <c r="M362" s="3" t="s">
        <v>13</v>
      </c>
      <c r="N362" s="3" t="s">
        <v>740</v>
      </c>
      <c r="O362" s="4">
        <v>435.80999755859375</v>
      </c>
      <c r="P362" s="4">
        <v>413.85000610351563</v>
      </c>
      <c r="Q362" s="4">
        <v>292.82000732421875</v>
      </c>
      <c r="R362" s="4">
        <v>356.26998901367188</v>
      </c>
      <c r="S362" s="4">
        <v>495.97000122070313</v>
      </c>
      <c r="T362" s="10">
        <f t="shared" si="5"/>
        <v>398.94400024414063</v>
      </c>
    </row>
    <row r="363" spans="1:20" ht="15" customHeight="1" x14ac:dyDescent="0.25">
      <c r="A363" t="s">
        <v>9</v>
      </c>
      <c r="B363">
        <v>1002927</v>
      </c>
      <c r="C363" t="s">
        <v>13</v>
      </c>
      <c r="D363">
        <v>1</v>
      </c>
      <c r="F363">
        <v>143</v>
      </c>
      <c r="G363" t="s">
        <v>201</v>
      </c>
      <c r="H363" t="s">
        <v>12</v>
      </c>
      <c r="I363">
        <v>0</v>
      </c>
      <c r="J363" s="4" t="s">
        <v>399</v>
      </c>
      <c r="K363" s="4">
        <v>1002927</v>
      </c>
      <c r="L363" s="3" t="s">
        <v>401</v>
      </c>
      <c r="M363" s="3" t="s">
        <v>13</v>
      </c>
      <c r="N363" s="3" t="s">
        <v>401</v>
      </c>
      <c r="O363" s="4">
        <v>590.94000244140625</v>
      </c>
      <c r="P363" s="4">
        <v>592.8900146484375</v>
      </c>
      <c r="Q363" s="4">
        <v>359.02999877929688</v>
      </c>
      <c r="R363" s="4">
        <v>343.010009765625</v>
      </c>
      <c r="S363" s="4">
        <v>721.3900146484375</v>
      </c>
      <c r="T363" s="10">
        <f t="shared" si="5"/>
        <v>521.45200805664058</v>
      </c>
    </row>
    <row r="364" spans="1:20" ht="15" customHeight="1" x14ac:dyDescent="0.25">
      <c r="A364" t="s">
        <v>9</v>
      </c>
      <c r="B364">
        <v>1002928</v>
      </c>
      <c r="C364" t="s">
        <v>13</v>
      </c>
      <c r="D364">
        <v>1</v>
      </c>
      <c r="F364">
        <v>143</v>
      </c>
      <c r="G364" t="s">
        <v>372</v>
      </c>
      <c r="H364" t="s">
        <v>12</v>
      </c>
      <c r="I364">
        <v>0</v>
      </c>
      <c r="J364" s="4" t="s">
        <v>399</v>
      </c>
      <c r="K364" s="4">
        <v>1002928</v>
      </c>
      <c r="L364" s="3" t="s">
        <v>401</v>
      </c>
      <c r="M364" s="3" t="s">
        <v>13</v>
      </c>
      <c r="N364" s="3" t="s">
        <v>741</v>
      </c>
      <c r="O364" s="6">
        <v>32.639999389648438</v>
      </c>
      <c r="P364" s="6">
        <v>41.770000457763672</v>
      </c>
      <c r="Q364" s="6">
        <v>37.200000762939453</v>
      </c>
      <c r="R364" s="6">
        <v>175.96000671386719</v>
      </c>
      <c r="S364" s="6">
        <v>9.9700002670288086</v>
      </c>
      <c r="T364" s="10">
        <f t="shared" si="5"/>
        <v>59.508001518249515</v>
      </c>
    </row>
    <row r="365" spans="1:20" ht="15" customHeight="1" x14ac:dyDescent="0.25">
      <c r="A365" t="s">
        <v>9</v>
      </c>
      <c r="B365">
        <v>1002929</v>
      </c>
      <c r="C365" t="s">
        <v>13</v>
      </c>
      <c r="D365">
        <v>1</v>
      </c>
      <c r="F365">
        <v>143</v>
      </c>
      <c r="G365" t="s">
        <v>235</v>
      </c>
      <c r="H365" t="s">
        <v>12</v>
      </c>
      <c r="I365">
        <v>0</v>
      </c>
      <c r="J365" s="4" t="s">
        <v>399</v>
      </c>
      <c r="K365" s="4">
        <v>1002929</v>
      </c>
      <c r="L365" s="3" t="s">
        <v>401</v>
      </c>
      <c r="M365" s="3" t="s">
        <v>13</v>
      </c>
      <c r="N365" s="3" t="s">
        <v>742</v>
      </c>
      <c r="O365" s="4">
        <v>91.080001831054688</v>
      </c>
      <c r="P365" s="4">
        <v>69.889999389648438</v>
      </c>
      <c r="Q365" s="4">
        <v>1.5900000333786011</v>
      </c>
      <c r="R365" s="4">
        <v>3.9999999105930328E-2</v>
      </c>
      <c r="S365" s="4">
        <v>2.1700000762939453</v>
      </c>
      <c r="T365" s="10">
        <f t="shared" si="5"/>
        <v>32.954000265896319</v>
      </c>
    </row>
    <row r="366" spans="1:20" ht="15" customHeight="1" x14ac:dyDescent="0.25">
      <c r="A366" t="s">
        <v>9</v>
      </c>
      <c r="B366">
        <v>1002930</v>
      </c>
      <c r="C366" t="s">
        <v>13</v>
      </c>
      <c r="D366">
        <v>1</v>
      </c>
      <c r="F366">
        <v>143</v>
      </c>
      <c r="G366" t="s">
        <v>231</v>
      </c>
      <c r="H366" t="s">
        <v>12</v>
      </c>
      <c r="I366">
        <v>0</v>
      </c>
      <c r="J366" s="4" t="s">
        <v>399</v>
      </c>
      <c r="K366" s="4">
        <v>1002930</v>
      </c>
      <c r="L366" s="3" t="s">
        <v>401</v>
      </c>
      <c r="M366" s="3" t="s">
        <v>13</v>
      </c>
      <c r="N366" s="3" t="s">
        <v>743</v>
      </c>
      <c r="O366" s="4">
        <v>53.580001831054688</v>
      </c>
      <c r="P366" s="4">
        <v>33.090000152587891</v>
      </c>
      <c r="Q366" s="4">
        <v>172.19999694824219</v>
      </c>
      <c r="R366" s="4">
        <v>185.5</v>
      </c>
      <c r="S366" s="4">
        <v>209.80000305175781</v>
      </c>
      <c r="T366" s="10">
        <f t="shared" si="5"/>
        <v>130.83400039672853</v>
      </c>
    </row>
    <row r="367" spans="1:20" ht="15" customHeight="1" x14ac:dyDescent="0.25">
      <c r="A367" t="s">
        <v>9</v>
      </c>
      <c r="B367">
        <v>1002931</v>
      </c>
      <c r="C367" t="s">
        <v>13</v>
      </c>
      <c r="D367">
        <v>1</v>
      </c>
      <c r="F367">
        <v>143</v>
      </c>
      <c r="G367" t="s">
        <v>108</v>
      </c>
      <c r="H367" t="s">
        <v>12</v>
      </c>
      <c r="I367">
        <v>0</v>
      </c>
      <c r="J367" s="4" t="s">
        <v>399</v>
      </c>
      <c r="K367" s="4">
        <v>1002931</v>
      </c>
      <c r="L367" s="3" t="s">
        <v>401</v>
      </c>
      <c r="M367" s="3" t="s">
        <v>13</v>
      </c>
      <c r="N367" s="3" t="s">
        <v>744</v>
      </c>
      <c r="O367" s="11" t="s">
        <v>905</v>
      </c>
      <c r="P367" s="11"/>
      <c r="Q367" s="11"/>
      <c r="R367" s="11"/>
      <c r="S367" s="13"/>
      <c r="T367" s="12">
        <v>23.6</v>
      </c>
    </row>
    <row r="368" spans="1:20" ht="15" customHeight="1" x14ac:dyDescent="0.25">
      <c r="A368" t="s">
        <v>9</v>
      </c>
      <c r="B368">
        <v>1002938</v>
      </c>
      <c r="C368" t="s">
        <v>13</v>
      </c>
      <c r="D368">
        <v>1</v>
      </c>
      <c r="E368" t="s">
        <v>184</v>
      </c>
      <c r="F368">
        <v>143</v>
      </c>
      <c r="G368" t="s">
        <v>324</v>
      </c>
      <c r="H368" t="s">
        <v>12</v>
      </c>
      <c r="I368">
        <v>0</v>
      </c>
      <c r="J368" s="4" t="s">
        <v>399</v>
      </c>
      <c r="K368" s="4">
        <v>1002938</v>
      </c>
      <c r="L368" s="3" t="s">
        <v>184</v>
      </c>
      <c r="M368" s="3" t="s">
        <v>13</v>
      </c>
      <c r="N368" s="3" t="s">
        <v>401</v>
      </c>
      <c r="S368" s="6">
        <v>0</v>
      </c>
      <c r="T368" s="10">
        <f t="shared" si="5"/>
        <v>0</v>
      </c>
    </row>
    <row r="369" spans="1:20" ht="15" customHeight="1" x14ac:dyDescent="0.25">
      <c r="A369" t="s">
        <v>9</v>
      </c>
      <c r="B369">
        <v>1003206</v>
      </c>
      <c r="C369" t="s">
        <v>13</v>
      </c>
      <c r="D369">
        <v>1</v>
      </c>
      <c r="F369">
        <v>143</v>
      </c>
      <c r="G369" t="s">
        <v>14</v>
      </c>
      <c r="H369" t="s">
        <v>12</v>
      </c>
      <c r="I369">
        <v>0</v>
      </c>
      <c r="J369" s="4" t="s">
        <v>399</v>
      </c>
      <c r="K369" s="4">
        <v>1003206</v>
      </c>
      <c r="L369" s="3" t="s">
        <v>401</v>
      </c>
      <c r="M369" s="3" t="s">
        <v>13</v>
      </c>
      <c r="N369" s="3" t="s">
        <v>745</v>
      </c>
      <c r="O369" s="4">
        <v>50.799999237060547</v>
      </c>
      <c r="P369" s="4">
        <v>1.2599999904632568</v>
      </c>
      <c r="Q369" s="4">
        <v>2.9999999329447746E-2</v>
      </c>
      <c r="R369" s="4">
        <v>0.43000000715255737</v>
      </c>
      <c r="S369" s="4">
        <v>0.93999999761581421</v>
      </c>
      <c r="T369" s="10">
        <f t="shared" si="5"/>
        <v>10.691999846324325</v>
      </c>
    </row>
    <row r="370" spans="1:20" ht="15" customHeight="1" x14ac:dyDescent="0.25">
      <c r="A370" t="s">
        <v>9</v>
      </c>
      <c r="B370">
        <v>1003366</v>
      </c>
      <c r="C370" t="s">
        <v>13</v>
      </c>
      <c r="D370">
        <v>1</v>
      </c>
      <c r="F370">
        <v>143</v>
      </c>
      <c r="H370" t="s">
        <v>12</v>
      </c>
      <c r="I370">
        <v>0</v>
      </c>
      <c r="J370" s="4" t="s">
        <v>399</v>
      </c>
      <c r="K370" s="4">
        <v>1003366</v>
      </c>
      <c r="L370" s="3" t="s">
        <v>401</v>
      </c>
      <c r="M370" s="3" t="s">
        <v>13</v>
      </c>
      <c r="N370" s="3" t="s">
        <v>401</v>
      </c>
      <c r="O370" s="4">
        <v>431.07000732421875</v>
      </c>
      <c r="P370" s="4">
        <v>393.29998779296875</v>
      </c>
      <c r="Q370" s="4">
        <v>412.20001220703125</v>
      </c>
      <c r="R370" s="4">
        <v>120.16000366210938</v>
      </c>
      <c r="S370" s="4">
        <v>129.24000549316406</v>
      </c>
      <c r="T370" s="10">
        <f t="shared" si="5"/>
        <v>297.19400329589843</v>
      </c>
    </row>
    <row r="371" spans="1:20" ht="15" customHeight="1" x14ac:dyDescent="0.25">
      <c r="A371" t="s">
        <v>9</v>
      </c>
      <c r="B371">
        <v>1003841</v>
      </c>
      <c r="C371" t="s">
        <v>13</v>
      </c>
      <c r="D371">
        <v>1</v>
      </c>
      <c r="F371">
        <v>143</v>
      </c>
      <c r="G371" t="s">
        <v>391</v>
      </c>
      <c r="H371" t="s">
        <v>12</v>
      </c>
      <c r="I371">
        <v>0</v>
      </c>
      <c r="J371" s="4" t="s">
        <v>399</v>
      </c>
      <c r="K371" s="4">
        <v>1003841</v>
      </c>
      <c r="L371" s="3" t="s">
        <v>401</v>
      </c>
      <c r="M371" s="3" t="s">
        <v>13</v>
      </c>
      <c r="N371" s="3" t="s">
        <v>746</v>
      </c>
      <c r="O371" s="4">
        <v>782.510009765625</v>
      </c>
      <c r="P371" s="4">
        <v>719.0999755859375</v>
      </c>
      <c r="Q371" s="4">
        <v>527.8699951171875</v>
      </c>
      <c r="R371" s="6">
        <v>497.1400146484375</v>
      </c>
      <c r="S371" s="6">
        <v>668.72998046875</v>
      </c>
      <c r="T371" s="10">
        <f t="shared" si="5"/>
        <v>639.06999511718755</v>
      </c>
    </row>
    <row r="372" spans="1:20" ht="15" customHeight="1" x14ac:dyDescent="0.25">
      <c r="A372" t="s">
        <v>9</v>
      </c>
      <c r="B372">
        <v>1003863</v>
      </c>
      <c r="C372" t="s">
        <v>13</v>
      </c>
      <c r="D372">
        <v>1</v>
      </c>
      <c r="F372">
        <v>143</v>
      </c>
      <c r="G372" t="s">
        <v>127</v>
      </c>
      <c r="H372" t="s">
        <v>12</v>
      </c>
      <c r="I372">
        <v>0</v>
      </c>
      <c r="J372" s="4" t="s">
        <v>399</v>
      </c>
      <c r="K372" s="4">
        <v>1003863</v>
      </c>
      <c r="L372" s="3" t="s">
        <v>401</v>
      </c>
      <c r="M372" s="3" t="s">
        <v>13</v>
      </c>
      <c r="N372" s="3" t="s">
        <v>401</v>
      </c>
      <c r="O372" s="6">
        <v>1196.0699462890625</v>
      </c>
      <c r="P372" s="6">
        <v>524.19000244140625</v>
      </c>
      <c r="Q372" s="6">
        <v>418.739990234375</v>
      </c>
      <c r="R372" s="6">
        <v>771.989990234375</v>
      </c>
      <c r="S372" s="6">
        <v>415.3699951171875</v>
      </c>
      <c r="T372" s="10">
        <f t="shared" si="5"/>
        <v>665.2719848632812</v>
      </c>
    </row>
    <row r="373" spans="1:20" ht="15" customHeight="1" x14ac:dyDescent="0.25">
      <c r="A373" t="s">
        <v>9</v>
      </c>
      <c r="B373">
        <v>1003864</v>
      </c>
      <c r="C373" t="s">
        <v>13</v>
      </c>
      <c r="D373">
        <v>1</v>
      </c>
      <c r="F373">
        <v>143</v>
      </c>
      <c r="G373" t="s">
        <v>22</v>
      </c>
      <c r="H373" t="s">
        <v>12</v>
      </c>
      <c r="I373">
        <v>0</v>
      </c>
      <c r="J373" s="4" t="s">
        <v>399</v>
      </c>
      <c r="K373" s="4">
        <v>1003864</v>
      </c>
      <c r="L373" s="3" t="s">
        <v>401</v>
      </c>
      <c r="M373" s="3" t="s">
        <v>13</v>
      </c>
      <c r="N373" s="3" t="s">
        <v>401</v>
      </c>
      <c r="Q373" s="6">
        <v>112.33999633789063</v>
      </c>
      <c r="R373" s="6">
        <v>0</v>
      </c>
      <c r="S373" s="6">
        <v>595.719970703125</v>
      </c>
      <c r="T373" s="10">
        <f t="shared" si="5"/>
        <v>236.01998901367188</v>
      </c>
    </row>
    <row r="374" spans="1:20" ht="15" customHeight="1" x14ac:dyDescent="0.25">
      <c r="A374" t="s">
        <v>9</v>
      </c>
      <c r="B374">
        <v>1003865</v>
      </c>
      <c r="C374" t="s">
        <v>13</v>
      </c>
      <c r="D374">
        <v>1</v>
      </c>
      <c r="F374">
        <v>143</v>
      </c>
      <c r="G374" t="s">
        <v>355</v>
      </c>
      <c r="H374" t="s">
        <v>12</v>
      </c>
      <c r="I374">
        <v>0</v>
      </c>
      <c r="J374" s="4" t="s">
        <v>399</v>
      </c>
      <c r="K374" s="4">
        <v>1003865</v>
      </c>
      <c r="L374" s="3" t="s">
        <v>401</v>
      </c>
      <c r="M374" s="3" t="s">
        <v>13</v>
      </c>
      <c r="N374" s="3" t="s">
        <v>401</v>
      </c>
      <c r="O374" s="11" t="s">
        <v>906</v>
      </c>
      <c r="P374" s="11"/>
      <c r="Q374" s="11"/>
      <c r="R374" s="11"/>
      <c r="S374" s="11"/>
      <c r="T374" s="12">
        <f>1240+788+112-T51-T52</f>
        <v>799.63199462890623</v>
      </c>
    </row>
    <row r="375" spans="1:20" ht="15" customHeight="1" x14ac:dyDescent="0.25">
      <c r="A375" t="s">
        <v>9</v>
      </c>
      <c r="B375">
        <v>1003936</v>
      </c>
      <c r="C375" t="s">
        <v>13</v>
      </c>
      <c r="D375">
        <v>1</v>
      </c>
      <c r="E375" t="s">
        <v>26</v>
      </c>
      <c r="F375">
        <v>143</v>
      </c>
      <c r="G375" t="s">
        <v>27</v>
      </c>
      <c r="H375" t="s">
        <v>12</v>
      </c>
      <c r="I375">
        <v>0</v>
      </c>
      <c r="J375" s="4" t="s">
        <v>399</v>
      </c>
      <c r="K375" s="4">
        <v>1003936</v>
      </c>
      <c r="L375" s="3" t="s">
        <v>26</v>
      </c>
      <c r="M375" s="3" t="s">
        <v>13</v>
      </c>
      <c r="N375" s="3" t="s">
        <v>401</v>
      </c>
      <c r="O375" s="11" t="s">
        <v>907</v>
      </c>
      <c r="P375" s="11"/>
      <c r="Q375" s="11"/>
      <c r="R375" s="11"/>
      <c r="S375" s="11"/>
      <c r="T375" s="12">
        <f>4753-T250-T252-T329-T358-T394-T376-T457-T524</f>
        <v>2737.2720092773434</v>
      </c>
    </row>
    <row r="376" spans="1:20" ht="15" customHeight="1" x14ac:dyDescent="0.25">
      <c r="A376" t="s">
        <v>9</v>
      </c>
      <c r="B376">
        <v>1003937</v>
      </c>
      <c r="C376" t="s">
        <v>13</v>
      </c>
      <c r="D376">
        <v>1</v>
      </c>
      <c r="E376" t="s">
        <v>138</v>
      </c>
      <c r="F376">
        <v>143</v>
      </c>
      <c r="G376" t="s">
        <v>139</v>
      </c>
      <c r="H376" t="s">
        <v>12</v>
      </c>
      <c r="I376">
        <v>0</v>
      </c>
      <c r="J376" s="4" t="s">
        <v>399</v>
      </c>
      <c r="K376" s="4">
        <v>1003937</v>
      </c>
      <c r="L376" s="3" t="s">
        <v>138</v>
      </c>
      <c r="M376" s="3" t="s">
        <v>13</v>
      </c>
      <c r="N376" s="3" t="s">
        <v>401</v>
      </c>
      <c r="O376" s="11" t="s">
        <v>908</v>
      </c>
      <c r="P376" s="11"/>
      <c r="Q376" s="11"/>
      <c r="R376" s="11"/>
      <c r="S376" s="13"/>
      <c r="T376" s="12">
        <v>0</v>
      </c>
    </row>
    <row r="377" spans="1:20" ht="15" customHeight="1" x14ac:dyDescent="0.25">
      <c r="A377" t="s">
        <v>9</v>
      </c>
      <c r="B377">
        <v>1004067</v>
      </c>
      <c r="C377" t="s">
        <v>13</v>
      </c>
      <c r="D377">
        <v>1</v>
      </c>
      <c r="F377">
        <v>143</v>
      </c>
      <c r="G377" s="1" t="s">
        <v>204</v>
      </c>
      <c r="H377" t="s">
        <v>12</v>
      </c>
      <c r="I377">
        <v>0</v>
      </c>
      <c r="J377" s="4" t="s">
        <v>399</v>
      </c>
      <c r="K377" s="4">
        <v>1004067</v>
      </c>
      <c r="L377" s="3" t="s">
        <v>401</v>
      </c>
      <c r="M377" s="3" t="s">
        <v>13</v>
      </c>
      <c r="N377" s="3" t="s">
        <v>401</v>
      </c>
      <c r="O377" s="15" t="s">
        <v>911</v>
      </c>
      <c r="P377" s="13"/>
      <c r="Q377" s="13"/>
      <c r="R377" s="13"/>
      <c r="S377" s="13"/>
      <c r="T377" s="12">
        <v>0</v>
      </c>
    </row>
    <row r="378" spans="1:20" ht="15" customHeight="1" x14ac:dyDescent="0.25">
      <c r="A378" t="s">
        <v>9</v>
      </c>
      <c r="B378">
        <v>1004068</v>
      </c>
      <c r="C378" t="s">
        <v>13</v>
      </c>
      <c r="D378">
        <v>1</v>
      </c>
      <c r="F378">
        <v>143</v>
      </c>
      <c r="G378" t="s">
        <v>333</v>
      </c>
      <c r="H378" t="s">
        <v>12</v>
      </c>
      <c r="I378">
        <v>0</v>
      </c>
      <c r="J378" s="4" t="s">
        <v>399</v>
      </c>
      <c r="K378" s="4">
        <v>1004068</v>
      </c>
      <c r="L378" s="3" t="s">
        <v>401</v>
      </c>
      <c r="M378" s="3" t="s">
        <v>13</v>
      </c>
      <c r="N378" s="3" t="s">
        <v>401</v>
      </c>
      <c r="O378" s="5"/>
      <c r="P378" s="5"/>
      <c r="Q378" s="5"/>
      <c r="R378" s="4">
        <v>858.760009765625</v>
      </c>
      <c r="S378" s="4">
        <v>1099.6800537109375</v>
      </c>
      <c r="T378" s="10">
        <f t="shared" si="5"/>
        <v>979.22003173828125</v>
      </c>
    </row>
    <row r="379" spans="1:20" ht="15" customHeight="1" x14ac:dyDescent="0.25">
      <c r="A379" t="s">
        <v>9</v>
      </c>
      <c r="B379">
        <v>1004110</v>
      </c>
      <c r="C379" t="s">
        <v>13</v>
      </c>
      <c r="D379">
        <v>1</v>
      </c>
      <c r="E379" t="s">
        <v>97</v>
      </c>
      <c r="F379">
        <v>143</v>
      </c>
      <c r="G379" t="s">
        <v>98</v>
      </c>
      <c r="H379" t="s">
        <v>12</v>
      </c>
      <c r="I379">
        <v>0</v>
      </c>
      <c r="J379" s="4" t="s">
        <v>399</v>
      </c>
      <c r="K379" s="4">
        <v>1004110</v>
      </c>
      <c r="L379" s="3" t="s">
        <v>97</v>
      </c>
      <c r="M379" s="3" t="s">
        <v>13</v>
      </c>
      <c r="N379" s="3" t="s">
        <v>401</v>
      </c>
      <c r="O379" s="15" t="s">
        <v>912</v>
      </c>
      <c r="P379" s="13"/>
      <c r="Q379" s="13"/>
      <c r="R379" s="13"/>
      <c r="S379" s="13"/>
      <c r="T379" s="12">
        <f>190185.9*1000/325851</f>
        <v>583.65909572166424</v>
      </c>
    </row>
    <row r="380" spans="1:20" ht="15" customHeight="1" x14ac:dyDescent="0.25">
      <c r="A380" t="s">
        <v>9</v>
      </c>
      <c r="B380">
        <v>1004125</v>
      </c>
      <c r="C380" t="s">
        <v>13</v>
      </c>
      <c r="D380">
        <v>1</v>
      </c>
      <c r="E380" t="s">
        <v>331</v>
      </c>
      <c r="F380">
        <v>143</v>
      </c>
      <c r="G380" t="s">
        <v>332</v>
      </c>
      <c r="H380" t="s">
        <v>12</v>
      </c>
      <c r="I380">
        <v>0</v>
      </c>
      <c r="J380" s="4" t="s">
        <v>399</v>
      </c>
      <c r="K380" s="4">
        <v>1004125</v>
      </c>
      <c r="L380" s="3" t="s">
        <v>331</v>
      </c>
      <c r="M380" s="3" t="s">
        <v>13</v>
      </c>
      <c r="N380" s="3" t="s">
        <v>401</v>
      </c>
      <c r="O380" s="15" t="s">
        <v>912</v>
      </c>
      <c r="P380" s="11"/>
      <c r="Q380" s="11"/>
      <c r="R380" s="11"/>
      <c r="S380" s="11"/>
      <c r="T380" s="12">
        <f>69047.95*1000/325851</f>
        <v>211.90037778002829</v>
      </c>
    </row>
    <row r="381" spans="1:20" ht="15" customHeight="1" x14ac:dyDescent="0.25">
      <c r="A381" t="s">
        <v>9</v>
      </c>
      <c r="B381">
        <v>101779</v>
      </c>
      <c r="C381" t="s">
        <v>15</v>
      </c>
      <c r="D381">
        <v>8</v>
      </c>
      <c r="E381" t="s">
        <v>334</v>
      </c>
      <c r="F381">
        <v>143</v>
      </c>
      <c r="G381" t="s">
        <v>335</v>
      </c>
      <c r="H381" t="s">
        <v>12</v>
      </c>
      <c r="I381">
        <v>0</v>
      </c>
      <c r="J381" s="4" t="s">
        <v>399</v>
      </c>
      <c r="K381" s="4">
        <v>101779</v>
      </c>
      <c r="L381" s="3" t="s">
        <v>334</v>
      </c>
      <c r="M381" s="3" t="s">
        <v>15</v>
      </c>
      <c r="N381" s="3" t="s">
        <v>747</v>
      </c>
      <c r="O381" s="4">
        <v>92.830001831054688</v>
      </c>
      <c r="P381" s="4">
        <v>119.55999755859375</v>
      </c>
      <c r="Q381" s="4">
        <v>96.900001525878906</v>
      </c>
      <c r="R381" s="4">
        <v>90.639999389648438</v>
      </c>
      <c r="S381" s="4">
        <v>96.900001525878906</v>
      </c>
      <c r="T381" s="10">
        <f t="shared" si="5"/>
        <v>99.36600036621094</v>
      </c>
    </row>
    <row r="382" spans="1:20" ht="15" customHeight="1" x14ac:dyDescent="0.25">
      <c r="A382" t="s">
        <v>9</v>
      </c>
      <c r="B382">
        <v>101795</v>
      </c>
      <c r="C382" t="s">
        <v>15</v>
      </c>
      <c r="D382">
        <v>8</v>
      </c>
      <c r="E382" t="s">
        <v>376</v>
      </c>
      <c r="F382">
        <v>143</v>
      </c>
      <c r="G382" t="s">
        <v>153</v>
      </c>
      <c r="H382" t="s">
        <v>12</v>
      </c>
      <c r="I382">
        <v>0</v>
      </c>
      <c r="J382" s="4" t="s">
        <v>399</v>
      </c>
      <c r="K382" s="4">
        <v>101795</v>
      </c>
      <c r="L382" s="3" t="s">
        <v>376</v>
      </c>
      <c r="M382" s="3" t="s">
        <v>15</v>
      </c>
      <c r="N382" s="3" t="s">
        <v>748</v>
      </c>
      <c r="O382" s="4">
        <v>160.11000061035156</v>
      </c>
      <c r="P382" s="4">
        <v>127.66999816894531</v>
      </c>
      <c r="Q382" s="4">
        <v>133.89999389648438</v>
      </c>
      <c r="R382" s="4">
        <v>44.119998931884766</v>
      </c>
      <c r="S382" s="4">
        <v>64.050003051757813</v>
      </c>
      <c r="T382" s="10">
        <f t="shared" si="5"/>
        <v>105.96999893188476</v>
      </c>
    </row>
    <row r="383" spans="1:20" ht="15" customHeight="1" x14ac:dyDescent="0.25">
      <c r="A383" t="s">
        <v>9</v>
      </c>
      <c r="B383">
        <v>101796</v>
      </c>
      <c r="C383" t="s">
        <v>15</v>
      </c>
      <c r="D383">
        <v>8</v>
      </c>
      <c r="E383" t="s">
        <v>234</v>
      </c>
      <c r="F383">
        <v>143</v>
      </c>
      <c r="G383" t="s">
        <v>153</v>
      </c>
      <c r="H383" t="s">
        <v>12</v>
      </c>
      <c r="I383">
        <v>0</v>
      </c>
      <c r="J383" s="4" t="s">
        <v>399</v>
      </c>
      <c r="K383" s="4">
        <v>101796</v>
      </c>
      <c r="L383" s="3" t="s">
        <v>234</v>
      </c>
      <c r="M383" s="3" t="s">
        <v>15</v>
      </c>
      <c r="N383" s="3" t="s">
        <v>749</v>
      </c>
      <c r="O383" s="4">
        <v>126.80999755859375</v>
      </c>
      <c r="P383" s="4">
        <v>54.520000457763672</v>
      </c>
      <c r="Q383" s="4">
        <v>44.389999389648438</v>
      </c>
      <c r="R383" s="4">
        <v>90.510002136230469</v>
      </c>
      <c r="S383" s="4">
        <v>99.269996643066406</v>
      </c>
      <c r="T383" s="10">
        <f t="shared" si="5"/>
        <v>83.099999237060544</v>
      </c>
    </row>
    <row r="384" spans="1:20" ht="15" customHeight="1" x14ac:dyDescent="0.25">
      <c r="A384" t="s">
        <v>9</v>
      </c>
      <c r="B384">
        <v>101797</v>
      </c>
      <c r="C384" t="s">
        <v>15</v>
      </c>
      <c r="D384">
        <v>8</v>
      </c>
      <c r="E384" t="s">
        <v>308</v>
      </c>
      <c r="F384">
        <v>143</v>
      </c>
      <c r="G384" t="s">
        <v>124</v>
      </c>
      <c r="H384" t="s">
        <v>12</v>
      </c>
      <c r="I384">
        <v>0</v>
      </c>
      <c r="J384" s="4" t="s">
        <v>399</v>
      </c>
      <c r="K384" s="4">
        <v>101797</v>
      </c>
      <c r="L384" s="3" t="s">
        <v>308</v>
      </c>
      <c r="M384" s="3" t="s">
        <v>15</v>
      </c>
      <c r="N384" s="3" t="s">
        <v>750</v>
      </c>
      <c r="O384" s="4">
        <v>111.88999938964844</v>
      </c>
      <c r="P384" s="4">
        <v>150.35000610351563</v>
      </c>
      <c r="Q384" s="4">
        <v>157.82000732421875</v>
      </c>
      <c r="R384" s="4">
        <v>154.86000061035156</v>
      </c>
      <c r="S384" s="4">
        <v>69.980003356933594</v>
      </c>
      <c r="T384" s="10">
        <f t="shared" si="5"/>
        <v>128.98000335693359</v>
      </c>
    </row>
    <row r="385" spans="1:20" ht="15" customHeight="1" x14ac:dyDescent="0.25">
      <c r="A385" t="s">
        <v>9</v>
      </c>
      <c r="B385">
        <v>1001456</v>
      </c>
      <c r="C385" t="s">
        <v>15</v>
      </c>
      <c r="D385">
        <v>8</v>
      </c>
      <c r="E385" t="s">
        <v>386</v>
      </c>
      <c r="F385">
        <v>143</v>
      </c>
      <c r="G385" t="s">
        <v>153</v>
      </c>
      <c r="H385" t="s">
        <v>12</v>
      </c>
      <c r="I385">
        <v>0</v>
      </c>
      <c r="J385" s="4" t="s">
        <v>399</v>
      </c>
      <c r="K385" s="4">
        <v>1001456</v>
      </c>
      <c r="L385" s="3" t="s">
        <v>386</v>
      </c>
      <c r="M385" s="3" t="s">
        <v>15</v>
      </c>
      <c r="N385" s="3" t="s">
        <v>751</v>
      </c>
      <c r="O385" s="4">
        <v>118.16000366210938</v>
      </c>
      <c r="P385" s="4">
        <v>48.900001525878906</v>
      </c>
      <c r="Q385" s="4">
        <v>57.619998931884766</v>
      </c>
      <c r="R385" s="4">
        <v>65.760002136230469</v>
      </c>
      <c r="S385" s="4">
        <v>65.800003051757813</v>
      </c>
      <c r="T385" s="10">
        <f t="shared" si="5"/>
        <v>71.248001861572263</v>
      </c>
    </row>
    <row r="386" spans="1:20" ht="15" customHeight="1" x14ac:dyDescent="0.25">
      <c r="A386" t="s">
        <v>9</v>
      </c>
      <c r="B386">
        <v>1001852</v>
      </c>
      <c r="C386" t="s">
        <v>15</v>
      </c>
      <c r="D386">
        <v>8</v>
      </c>
      <c r="E386" t="s">
        <v>152</v>
      </c>
      <c r="F386">
        <v>143</v>
      </c>
      <c r="G386" t="s">
        <v>153</v>
      </c>
      <c r="H386" t="s">
        <v>12</v>
      </c>
      <c r="I386">
        <v>0</v>
      </c>
      <c r="J386" s="4" t="s">
        <v>399</v>
      </c>
      <c r="K386" s="4">
        <v>1001852</v>
      </c>
      <c r="L386" s="3" t="s">
        <v>152</v>
      </c>
      <c r="M386" s="3" t="s">
        <v>15</v>
      </c>
      <c r="N386" s="3" t="s">
        <v>752</v>
      </c>
      <c r="O386" s="6">
        <v>114.52999877929688</v>
      </c>
      <c r="P386" s="6">
        <v>92.889999389648438</v>
      </c>
      <c r="Q386" s="6">
        <v>85.760002136230469</v>
      </c>
      <c r="R386" s="6">
        <v>65.760002136230469</v>
      </c>
      <c r="S386" s="6">
        <v>80.300003051757813</v>
      </c>
      <c r="T386" s="10">
        <f t="shared" si="5"/>
        <v>87.848001098632807</v>
      </c>
    </row>
    <row r="387" spans="1:20" ht="15" customHeight="1" x14ac:dyDescent="0.25">
      <c r="A387" t="s">
        <v>9</v>
      </c>
      <c r="B387">
        <v>1001935</v>
      </c>
      <c r="C387" t="s">
        <v>15</v>
      </c>
      <c r="D387">
        <v>8</v>
      </c>
      <c r="F387">
        <v>143</v>
      </c>
      <c r="G387" t="s">
        <v>359</v>
      </c>
      <c r="H387" t="s">
        <v>12</v>
      </c>
      <c r="I387">
        <v>0</v>
      </c>
      <c r="J387" s="4" t="s">
        <v>399</v>
      </c>
      <c r="K387" s="4">
        <v>1001935</v>
      </c>
      <c r="L387" s="3" t="s">
        <v>401</v>
      </c>
      <c r="M387" s="3" t="s">
        <v>15</v>
      </c>
      <c r="N387" s="3" t="s">
        <v>401</v>
      </c>
      <c r="O387" s="4">
        <v>4.2600002288818359</v>
      </c>
      <c r="P387" s="4">
        <v>5.929999828338623</v>
      </c>
      <c r="Q387" s="4">
        <v>4.440000057220459</v>
      </c>
      <c r="R387" s="4">
        <v>10.920000076293945</v>
      </c>
      <c r="S387" s="4">
        <v>13.050000190734863</v>
      </c>
      <c r="T387" s="10">
        <f t="shared" si="5"/>
        <v>7.7200000762939451</v>
      </c>
    </row>
    <row r="388" spans="1:20" ht="15" customHeight="1" x14ac:dyDescent="0.25">
      <c r="A388" t="s">
        <v>9</v>
      </c>
      <c r="B388">
        <v>1002442</v>
      </c>
      <c r="C388" t="s">
        <v>15</v>
      </c>
      <c r="D388">
        <v>8</v>
      </c>
      <c r="E388" t="s">
        <v>301</v>
      </c>
      <c r="F388">
        <v>143</v>
      </c>
      <c r="G388" t="s">
        <v>302</v>
      </c>
      <c r="H388" t="s">
        <v>12</v>
      </c>
      <c r="I388">
        <v>0</v>
      </c>
      <c r="J388" s="4" t="s">
        <v>399</v>
      </c>
      <c r="K388" s="4">
        <v>1002442</v>
      </c>
      <c r="L388" s="3" t="s">
        <v>301</v>
      </c>
      <c r="M388" s="3" t="s">
        <v>15</v>
      </c>
      <c r="N388" s="3" t="s">
        <v>401</v>
      </c>
      <c r="O388" s="5"/>
      <c r="P388" s="5"/>
      <c r="Q388" s="4">
        <v>95.199996948242188</v>
      </c>
      <c r="R388" s="4">
        <v>95.199996948242188</v>
      </c>
      <c r="S388" s="4">
        <v>95.199996948242188</v>
      </c>
      <c r="T388" s="10">
        <f t="shared" ref="T388:T445" si="6">AVERAGE(O388:S388)</f>
        <v>95.199996948242188</v>
      </c>
    </row>
    <row r="389" spans="1:20" ht="15" customHeight="1" x14ac:dyDescent="0.25">
      <c r="A389" t="s">
        <v>9</v>
      </c>
      <c r="B389">
        <v>1002464</v>
      </c>
      <c r="C389" t="s">
        <v>15</v>
      </c>
      <c r="D389">
        <v>8</v>
      </c>
      <c r="E389" t="s">
        <v>149</v>
      </c>
      <c r="F389">
        <v>143</v>
      </c>
      <c r="G389" t="s">
        <v>150</v>
      </c>
      <c r="H389" t="s">
        <v>12</v>
      </c>
      <c r="I389">
        <v>0</v>
      </c>
      <c r="J389" s="4" t="s">
        <v>399</v>
      </c>
      <c r="K389" s="4">
        <v>1002464</v>
      </c>
      <c r="L389" s="3" t="s">
        <v>149</v>
      </c>
      <c r="M389" s="3" t="s">
        <v>15</v>
      </c>
      <c r="N389" s="3" t="s">
        <v>401</v>
      </c>
      <c r="O389" s="11" t="s">
        <v>913</v>
      </c>
      <c r="P389" s="11"/>
      <c r="Q389" s="11"/>
      <c r="R389" s="11"/>
      <c r="S389" s="11"/>
      <c r="T389" s="12">
        <v>0</v>
      </c>
    </row>
    <row r="390" spans="1:20" ht="15" customHeight="1" x14ac:dyDescent="0.25">
      <c r="A390" t="s">
        <v>9</v>
      </c>
      <c r="B390">
        <v>1002491</v>
      </c>
      <c r="C390" t="s">
        <v>15</v>
      </c>
      <c r="D390">
        <v>8</v>
      </c>
      <c r="E390" t="s">
        <v>162</v>
      </c>
      <c r="F390">
        <v>143</v>
      </c>
      <c r="G390" t="s">
        <v>135</v>
      </c>
      <c r="H390" t="s">
        <v>12</v>
      </c>
      <c r="I390">
        <v>0</v>
      </c>
      <c r="J390" s="4" t="s">
        <v>399</v>
      </c>
      <c r="K390" s="4">
        <v>1002491</v>
      </c>
      <c r="L390" s="3" t="s">
        <v>162</v>
      </c>
      <c r="M390" s="3" t="s">
        <v>15</v>
      </c>
      <c r="N390" s="3" t="s">
        <v>753</v>
      </c>
      <c r="O390" s="17" t="s">
        <v>914</v>
      </c>
      <c r="P390" s="11"/>
      <c r="Q390" s="11"/>
      <c r="R390" s="11"/>
      <c r="S390" s="11"/>
      <c r="T390" s="12">
        <f>1544-T391-T392-T396</f>
        <v>1515.2000007629395</v>
      </c>
    </row>
    <row r="391" spans="1:20" ht="15" customHeight="1" x14ac:dyDescent="0.25">
      <c r="A391" t="s">
        <v>9</v>
      </c>
      <c r="B391">
        <v>1002497</v>
      </c>
      <c r="C391" t="s">
        <v>15</v>
      </c>
      <c r="D391">
        <v>8</v>
      </c>
      <c r="E391" t="s">
        <v>134</v>
      </c>
      <c r="F391">
        <v>143</v>
      </c>
      <c r="G391" t="s">
        <v>135</v>
      </c>
      <c r="H391" t="s">
        <v>12</v>
      </c>
      <c r="I391">
        <v>0</v>
      </c>
      <c r="J391" s="4" t="s">
        <v>399</v>
      </c>
      <c r="K391" s="4">
        <v>1002497</v>
      </c>
      <c r="L391" s="3" t="s">
        <v>134</v>
      </c>
      <c r="M391" s="3" t="s">
        <v>15</v>
      </c>
      <c r="N391" s="3" t="s">
        <v>754</v>
      </c>
      <c r="O391" s="17" t="s">
        <v>915</v>
      </c>
      <c r="P391" s="11"/>
      <c r="Q391" s="13"/>
      <c r="R391" s="11"/>
      <c r="S391" s="11"/>
      <c r="T391" s="12">
        <v>0</v>
      </c>
    </row>
    <row r="392" spans="1:20" ht="15" customHeight="1" x14ac:dyDescent="0.25">
      <c r="A392" t="s">
        <v>9</v>
      </c>
      <c r="B392">
        <v>1002498</v>
      </c>
      <c r="C392" t="s">
        <v>15</v>
      </c>
      <c r="D392">
        <v>8</v>
      </c>
      <c r="E392" t="s">
        <v>136</v>
      </c>
      <c r="F392">
        <v>143</v>
      </c>
      <c r="G392" t="s">
        <v>137</v>
      </c>
      <c r="H392" t="s">
        <v>12</v>
      </c>
      <c r="I392">
        <v>0</v>
      </c>
      <c r="J392" s="4" t="s">
        <v>399</v>
      </c>
      <c r="K392" s="4">
        <v>1002498</v>
      </c>
      <c r="L392" s="3" t="s">
        <v>136</v>
      </c>
      <c r="M392" s="3" t="s">
        <v>15</v>
      </c>
      <c r="N392" s="3" t="s">
        <v>755</v>
      </c>
      <c r="O392" s="17" t="s">
        <v>916</v>
      </c>
      <c r="P392" s="13"/>
      <c r="Q392" s="13"/>
      <c r="R392" s="13"/>
      <c r="S392" s="13"/>
      <c r="T392" s="12">
        <v>0</v>
      </c>
    </row>
    <row r="393" spans="1:20" ht="15" customHeight="1" x14ac:dyDescent="0.25">
      <c r="A393" t="s">
        <v>9</v>
      </c>
      <c r="B393">
        <v>1002519</v>
      </c>
      <c r="C393" t="s">
        <v>15</v>
      </c>
      <c r="D393">
        <v>8</v>
      </c>
      <c r="F393">
        <v>143</v>
      </c>
      <c r="G393" t="s">
        <v>14</v>
      </c>
      <c r="H393" t="s">
        <v>12</v>
      </c>
      <c r="I393">
        <v>0</v>
      </c>
      <c r="J393" s="4" t="s">
        <v>399</v>
      </c>
      <c r="K393" s="4">
        <v>1002519</v>
      </c>
      <c r="L393" s="3" t="s">
        <v>401</v>
      </c>
      <c r="M393" s="3" t="s">
        <v>15</v>
      </c>
      <c r="N393" s="3" t="s">
        <v>401</v>
      </c>
      <c r="O393" s="4">
        <v>71.989997863769531</v>
      </c>
      <c r="P393" s="4">
        <v>63.110000610351563</v>
      </c>
      <c r="Q393" s="4">
        <v>97.25</v>
      </c>
      <c r="R393" s="4">
        <v>131.1300048828125</v>
      </c>
      <c r="S393" s="4">
        <v>155.96000671386719</v>
      </c>
      <c r="T393" s="10">
        <f t="shared" si="6"/>
        <v>103.88800201416015</v>
      </c>
    </row>
    <row r="394" spans="1:20" ht="15" customHeight="1" x14ac:dyDescent="0.25">
      <c r="A394" t="s">
        <v>9</v>
      </c>
      <c r="B394">
        <v>1002522</v>
      </c>
      <c r="C394" t="s">
        <v>15</v>
      </c>
      <c r="D394">
        <v>8</v>
      </c>
      <c r="F394">
        <v>143</v>
      </c>
      <c r="G394" t="s">
        <v>14</v>
      </c>
      <c r="H394" t="s">
        <v>12</v>
      </c>
      <c r="I394">
        <v>0</v>
      </c>
      <c r="J394" s="4" t="s">
        <v>399</v>
      </c>
      <c r="K394" s="4">
        <v>1002522</v>
      </c>
      <c r="L394" s="3" t="s">
        <v>401</v>
      </c>
      <c r="M394" s="3" t="s">
        <v>15</v>
      </c>
      <c r="N394" s="3" t="s">
        <v>401</v>
      </c>
      <c r="O394" s="4">
        <v>69.569999694824219</v>
      </c>
      <c r="P394" s="4">
        <v>67.639999389648438</v>
      </c>
      <c r="Q394" s="4">
        <v>73.930000305175781</v>
      </c>
      <c r="R394" s="4">
        <v>70.19000244140625</v>
      </c>
      <c r="S394" s="4">
        <v>67.589996337890625</v>
      </c>
      <c r="T394" s="10">
        <f t="shared" si="6"/>
        <v>69.783999633789065</v>
      </c>
    </row>
    <row r="395" spans="1:20" ht="15" customHeight="1" x14ac:dyDescent="0.25">
      <c r="A395" t="s">
        <v>9</v>
      </c>
      <c r="B395">
        <v>1002523</v>
      </c>
      <c r="C395" t="s">
        <v>15</v>
      </c>
      <c r="D395">
        <v>8</v>
      </c>
      <c r="F395">
        <v>143</v>
      </c>
      <c r="G395" t="s">
        <v>14</v>
      </c>
      <c r="H395" t="s">
        <v>12</v>
      </c>
      <c r="I395">
        <v>0</v>
      </c>
      <c r="J395" s="4" t="s">
        <v>399</v>
      </c>
      <c r="K395" s="4">
        <v>1002523</v>
      </c>
      <c r="L395" s="3" t="s">
        <v>401</v>
      </c>
      <c r="M395" s="3" t="s">
        <v>15</v>
      </c>
      <c r="N395" s="3" t="s">
        <v>401</v>
      </c>
      <c r="O395" s="6">
        <v>42.25</v>
      </c>
      <c r="P395" s="6">
        <v>35.110000610351563</v>
      </c>
      <c r="Q395" s="6">
        <v>39.810001373291016</v>
      </c>
      <c r="R395" s="6">
        <v>40.279998779296875</v>
      </c>
      <c r="S395" s="6">
        <v>37.650001525878906</v>
      </c>
      <c r="T395" s="10">
        <f t="shared" si="6"/>
        <v>39.020000457763672</v>
      </c>
    </row>
    <row r="396" spans="1:20" ht="15" customHeight="1" x14ac:dyDescent="0.25">
      <c r="A396" t="s">
        <v>9</v>
      </c>
      <c r="B396">
        <v>1002527</v>
      </c>
      <c r="C396" t="s">
        <v>15</v>
      </c>
      <c r="D396">
        <v>8</v>
      </c>
      <c r="E396" t="s">
        <v>257</v>
      </c>
      <c r="F396">
        <v>143</v>
      </c>
      <c r="G396" t="s">
        <v>258</v>
      </c>
      <c r="H396" t="s">
        <v>12</v>
      </c>
      <c r="I396">
        <v>0</v>
      </c>
      <c r="J396" s="4" t="s">
        <v>399</v>
      </c>
      <c r="K396" s="4">
        <v>1002527</v>
      </c>
      <c r="L396" s="3" t="s">
        <v>257</v>
      </c>
      <c r="M396" s="3" t="s">
        <v>15</v>
      </c>
      <c r="N396" s="3" t="s">
        <v>756</v>
      </c>
      <c r="P396" s="6">
        <v>28.799999237060547</v>
      </c>
      <c r="Q396" s="6">
        <v>28.799999237060547</v>
      </c>
      <c r="R396" s="6">
        <v>28.799999237060547</v>
      </c>
      <c r="S396" s="6">
        <v>28.799999237060547</v>
      </c>
      <c r="T396" s="10">
        <f t="shared" si="6"/>
        <v>28.799999237060547</v>
      </c>
    </row>
    <row r="397" spans="1:20" ht="15" customHeight="1" x14ac:dyDescent="0.25">
      <c r="A397" t="s">
        <v>9</v>
      </c>
      <c r="B397">
        <v>1002536</v>
      </c>
      <c r="C397" t="s">
        <v>15</v>
      </c>
      <c r="D397">
        <v>8</v>
      </c>
      <c r="E397" t="s">
        <v>145</v>
      </c>
      <c r="F397">
        <v>143</v>
      </c>
      <c r="G397" t="s">
        <v>146</v>
      </c>
      <c r="H397" t="s">
        <v>12</v>
      </c>
      <c r="I397">
        <v>0</v>
      </c>
      <c r="J397" s="4" t="s">
        <v>399</v>
      </c>
      <c r="K397" s="4">
        <v>1002536</v>
      </c>
      <c r="L397" s="3" t="s">
        <v>145</v>
      </c>
      <c r="M397" s="3" t="s">
        <v>15</v>
      </c>
      <c r="N397" s="3" t="s">
        <v>401</v>
      </c>
      <c r="O397" s="5"/>
      <c r="P397" s="4">
        <v>28.600000381469727</v>
      </c>
      <c r="Q397" s="4">
        <v>28.600000381469727</v>
      </c>
      <c r="R397" s="4">
        <v>28.600000381469727</v>
      </c>
      <c r="S397" s="4">
        <v>28.600000381469727</v>
      </c>
      <c r="T397" s="10">
        <f t="shared" si="6"/>
        <v>28.600000381469727</v>
      </c>
    </row>
    <row r="398" spans="1:20" ht="15" customHeight="1" x14ac:dyDescent="0.25">
      <c r="A398" t="s">
        <v>9</v>
      </c>
      <c r="B398">
        <v>1002538</v>
      </c>
      <c r="C398" t="s">
        <v>15</v>
      </c>
      <c r="D398">
        <v>8</v>
      </c>
      <c r="E398" t="s">
        <v>378</v>
      </c>
      <c r="F398">
        <v>143</v>
      </c>
      <c r="G398" t="s">
        <v>379</v>
      </c>
      <c r="H398" t="s">
        <v>12</v>
      </c>
      <c r="I398">
        <v>0</v>
      </c>
      <c r="J398" s="4" t="s">
        <v>399</v>
      </c>
      <c r="K398" s="4">
        <v>1002538</v>
      </c>
      <c r="L398" s="3" t="s">
        <v>378</v>
      </c>
      <c r="M398" s="3" t="s">
        <v>15</v>
      </c>
      <c r="N398" s="3" t="s">
        <v>401</v>
      </c>
      <c r="P398" s="6">
        <v>12.300000190734863</v>
      </c>
      <c r="Q398" s="6">
        <v>12.300000190734863</v>
      </c>
      <c r="R398" s="6">
        <v>12.300000190734863</v>
      </c>
      <c r="S398" s="6">
        <v>12.300000190734863</v>
      </c>
      <c r="T398" s="10">
        <f t="shared" si="6"/>
        <v>12.300000190734863</v>
      </c>
    </row>
    <row r="399" spans="1:20" ht="15" customHeight="1" x14ac:dyDescent="0.25">
      <c r="A399" t="s">
        <v>9</v>
      </c>
      <c r="B399">
        <v>1002663</v>
      </c>
      <c r="C399" t="s">
        <v>15</v>
      </c>
      <c r="D399">
        <v>8</v>
      </c>
      <c r="E399" t="s">
        <v>367</v>
      </c>
      <c r="F399">
        <v>143</v>
      </c>
      <c r="G399" t="s">
        <v>368</v>
      </c>
      <c r="H399" t="s">
        <v>12</v>
      </c>
      <c r="I399">
        <v>0</v>
      </c>
      <c r="J399" s="4" t="s">
        <v>399</v>
      </c>
      <c r="K399" s="4">
        <v>1002663</v>
      </c>
      <c r="L399" s="3" t="s">
        <v>367</v>
      </c>
      <c r="M399" s="3" t="s">
        <v>15</v>
      </c>
      <c r="N399" s="3" t="s">
        <v>757</v>
      </c>
      <c r="O399" s="4">
        <v>594.6099853515625</v>
      </c>
      <c r="P399" s="4">
        <v>519.1199951171875</v>
      </c>
      <c r="Q399" s="4">
        <v>560.66998291015625</v>
      </c>
      <c r="R399" s="4">
        <v>449.30999755859375</v>
      </c>
      <c r="S399" s="4">
        <v>394.42001342773438</v>
      </c>
      <c r="T399" s="10">
        <f t="shared" si="6"/>
        <v>503.62599487304686</v>
      </c>
    </row>
    <row r="400" spans="1:20" ht="15" customHeight="1" x14ac:dyDescent="0.25">
      <c r="A400" t="s">
        <v>9</v>
      </c>
      <c r="B400">
        <v>1002735</v>
      </c>
      <c r="C400" t="s">
        <v>15</v>
      </c>
      <c r="D400">
        <v>8</v>
      </c>
      <c r="F400">
        <v>143</v>
      </c>
      <c r="G400" t="s">
        <v>156</v>
      </c>
      <c r="H400" t="s">
        <v>12</v>
      </c>
      <c r="I400">
        <v>0</v>
      </c>
      <c r="J400" s="4" t="s">
        <v>399</v>
      </c>
      <c r="K400" s="4">
        <v>1002735</v>
      </c>
      <c r="L400" s="3" t="s">
        <v>401</v>
      </c>
      <c r="M400" s="3" t="s">
        <v>15</v>
      </c>
      <c r="N400" s="3" t="s">
        <v>401</v>
      </c>
      <c r="O400" s="11" t="s">
        <v>917</v>
      </c>
      <c r="P400" s="11"/>
      <c r="Q400" s="11"/>
      <c r="R400" s="11"/>
      <c r="S400" s="11"/>
      <c r="T400" s="12">
        <v>0</v>
      </c>
    </row>
    <row r="401" spans="1:20" ht="15" customHeight="1" x14ac:dyDescent="0.25">
      <c r="A401" t="s">
        <v>9</v>
      </c>
      <c r="B401">
        <v>1002736</v>
      </c>
      <c r="C401" t="s">
        <v>15</v>
      </c>
      <c r="D401">
        <v>8</v>
      </c>
      <c r="F401">
        <v>143</v>
      </c>
      <c r="G401" t="s">
        <v>283</v>
      </c>
      <c r="H401" t="s">
        <v>12</v>
      </c>
      <c r="I401">
        <v>0</v>
      </c>
      <c r="J401" s="4" t="s">
        <v>399</v>
      </c>
      <c r="K401" s="4">
        <v>1002736</v>
      </c>
      <c r="L401" s="3" t="s">
        <v>401</v>
      </c>
      <c r="M401" s="3" t="s">
        <v>15</v>
      </c>
      <c r="N401" s="3" t="s">
        <v>401</v>
      </c>
      <c r="O401" s="5"/>
      <c r="P401" s="4">
        <v>15</v>
      </c>
      <c r="Q401" s="4">
        <v>15</v>
      </c>
      <c r="R401" s="6">
        <v>15</v>
      </c>
      <c r="S401" s="6">
        <v>15</v>
      </c>
      <c r="T401" s="10">
        <f t="shared" si="6"/>
        <v>15</v>
      </c>
    </row>
    <row r="402" spans="1:20" ht="15" customHeight="1" x14ac:dyDescent="0.25">
      <c r="A402" t="s">
        <v>9</v>
      </c>
      <c r="B402">
        <v>1002764</v>
      </c>
      <c r="C402" t="s">
        <v>15</v>
      </c>
      <c r="D402">
        <v>8</v>
      </c>
      <c r="F402">
        <v>143</v>
      </c>
      <c r="G402" t="s">
        <v>259</v>
      </c>
      <c r="H402" t="s">
        <v>12</v>
      </c>
      <c r="I402">
        <v>0</v>
      </c>
      <c r="J402" s="4" t="s">
        <v>399</v>
      </c>
      <c r="K402" s="4">
        <v>1002764</v>
      </c>
      <c r="L402" s="3" t="s">
        <v>401</v>
      </c>
      <c r="M402" s="3" t="s">
        <v>15</v>
      </c>
      <c r="N402" s="3" t="s">
        <v>401</v>
      </c>
      <c r="O402" s="4">
        <v>23.559999465942383</v>
      </c>
      <c r="P402" s="4">
        <v>5.4000000953674316</v>
      </c>
      <c r="Q402" s="4">
        <v>8.2100000381469727</v>
      </c>
      <c r="R402" s="4">
        <v>5.9600000381469727</v>
      </c>
      <c r="S402" s="4">
        <v>5.2600002288818359</v>
      </c>
      <c r="T402" s="10">
        <f t="shared" si="6"/>
        <v>9.6779999732971191</v>
      </c>
    </row>
    <row r="403" spans="1:20" ht="15" customHeight="1" x14ac:dyDescent="0.25">
      <c r="A403" t="s">
        <v>9</v>
      </c>
      <c r="B403">
        <v>1002785</v>
      </c>
      <c r="C403" t="s">
        <v>15</v>
      </c>
      <c r="D403">
        <v>8</v>
      </c>
      <c r="F403">
        <v>143</v>
      </c>
      <c r="G403" t="s">
        <v>16</v>
      </c>
      <c r="H403" t="s">
        <v>12</v>
      </c>
      <c r="I403">
        <v>0</v>
      </c>
      <c r="J403" s="4" t="s">
        <v>399</v>
      </c>
      <c r="K403" s="4">
        <v>1002785</v>
      </c>
      <c r="L403" s="3" t="s">
        <v>401</v>
      </c>
      <c r="M403" s="3" t="s">
        <v>15</v>
      </c>
      <c r="N403" s="3" t="s">
        <v>758</v>
      </c>
      <c r="P403" s="6">
        <v>27.299999237060547</v>
      </c>
      <c r="Q403" s="6">
        <v>99.739997863769531</v>
      </c>
      <c r="R403" s="6">
        <v>0</v>
      </c>
      <c r="S403" s="6">
        <v>27.299999237060547</v>
      </c>
      <c r="T403" s="10">
        <f t="shared" si="6"/>
        <v>38.584999084472656</v>
      </c>
    </row>
    <row r="404" spans="1:20" ht="15" customHeight="1" x14ac:dyDescent="0.25">
      <c r="A404" t="s">
        <v>9</v>
      </c>
      <c r="B404">
        <v>1002799</v>
      </c>
      <c r="C404" t="s">
        <v>15</v>
      </c>
      <c r="D404">
        <v>8</v>
      </c>
      <c r="F404">
        <v>143</v>
      </c>
      <c r="H404" t="s">
        <v>12</v>
      </c>
      <c r="I404">
        <v>0</v>
      </c>
      <c r="J404" s="4" t="s">
        <v>399</v>
      </c>
      <c r="K404" s="4">
        <v>1002799</v>
      </c>
      <c r="L404" s="3" t="s">
        <v>401</v>
      </c>
      <c r="M404" s="3" t="s">
        <v>15</v>
      </c>
      <c r="N404" s="3" t="s">
        <v>759</v>
      </c>
      <c r="O404" s="4">
        <v>987.6300048828125</v>
      </c>
      <c r="P404" s="4">
        <v>1315.050048828125</v>
      </c>
      <c r="Q404" s="4">
        <v>1277.489990234375</v>
      </c>
      <c r="R404" s="4">
        <v>690.83001708984375</v>
      </c>
      <c r="S404" s="4">
        <v>595.25</v>
      </c>
      <c r="T404" s="10">
        <f t="shared" si="6"/>
        <v>973.2500122070312</v>
      </c>
    </row>
    <row r="405" spans="1:20" ht="15" customHeight="1" x14ac:dyDescent="0.25">
      <c r="A405" t="s">
        <v>9</v>
      </c>
      <c r="B405">
        <v>1002820</v>
      </c>
      <c r="C405" t="s">
        <v>15</v>
      </c>
      <c r="D405">
        <v>8</v>
      </c>
      <c r="F405">
        <v>143</v>
      </c>
      <c r="G405" t="s">
        <v>14</v>
      </c>
      <c r="H405" t="s">
        <v>12</v>
      </c>
      <c r="I405">
        <v>0</v>
      </c>
      <c r="J405" s="4" t="s">
        <v>399</v>
      </c>
      <c r="K405" s="4">
        <v>1002820</v>
      </c>
      <c r="L405" s="3" t="s">
        <v>401</v>
      </c>
      <c r="M405" s="3" t="s">
        <v>15</v>
      </c>
      <c r="N405" s="3" t="s">
        <v>401</v>
      </c>
      <c r="O405" s="6">
        <v>174</v>
      </c>
      <c r="P405" s="6">
        <v>193.69999694824219</v>
      </c>
      <c r="Q405" s="6">
        <v>193.69999694824219</v>
      </c>
      <c r="R405" s="6">
        <v>193.69999694824219</v>
      </c>
      <c r="S405" s="6">
        <v>193.69999694824219</v>
      </c>
      <c r="T405" s="10">
        <f t="shared" si="6"/>
        <v>189.75999755859374</v>
      </c>
    </row>
    <row r="406" spans="1:20" ht="15" customHeight="1" x14ac:dyDescent="0.25">
      <c r="A406" t="s">
        <v>9</v>
      </c>
      <c r="B406">
        <v>1002821</v>
      </c>
      <c r="C406" t="s">
        <v>15</v>
      </c>
      <c r="D406">
        <v>8</v>
      </c>
      <c r="F406">
        <v>143</v>
      </c>
      <c r="G406" t="s">
        <v>86</v>
      </c>
      <c r="H406" t="s">
        <v>12</v>
      </c>
      <c r="I406">
        <v>0</v>
      </c>
      <c r="J406" s="4" t="s">
        <v>399</v>
      </c>
      <c r="K406" s="4">
        <v>1002821</v>
      </c>
      <c r="L406" s="3" t="s">
        <v>401</v>
      </c>
      <c r="M406" s="3" t="s">
        <v>15</v>
      </c>
      <c r="N406" s="3" t="s">
        <v>401</v>
      </c>
      <c r="O406" s="4">
        <v>79.400001525878906</v>
      </c>
      <c r="P406" s="4">
        <v>6931.169921875</v>
      </c>
      <c r="Q406" s="4">
        <v>2549.199951171875</v>
      </c>
      <c r="R406" s="4">
        <v>2378.719970703125</v>
      </c>
      <c r="S406" s="4">
        <v>2374.320068359375</v>
      </c>
      <c r="T406" s="10">
        <f t="shared" si="6"/>
        <v>2862.5619827270507</v>
      </c>
    </row>
    <row r="407" spans="1:20" ht="15" customHeight="1" x14ac:dyDescent="0.25">
      <c r="A407" t="s">
        <v>9</v>
      </c>
      <c r="B407">
        <v>1002888</v>
      </c>
      <c r="C407" t="s">
        <v>15</v>
      </c>
      <c r="D407">
        <v>8</v>
      </c>
      <c r="F407">
        <v>143</v>
      </c>
      <c r="G407" t="s">
        <v>99</v>
      </c>
      <c r="H407" t="s">
        <v>12</v>
      </c>
      <c r="I407">
        <v>0</v>
      </c>
      <c r="J407" s="4" t="s">
        <v>399</v>
      </c>
      <c r="K407" s="4">
        <v>1002888</v>
      </c>
      <c r="L407" s="3" t="s">
        <v>401</v>
      </c>
      <c r="M407" s="3" t="s">
        <v>15</v>
      </c>
      <c r="N407" s="3" t="s">
        <v>401</v>
      </c>
      <c r="O407" s="4">
        <v>30.530000686645508</v>
      </c>
      <c r="P407" s="4">
        <v>31.920000076293945</v>
      </c>
      <c r="Q407" s="4">
        <v>35.340000152587891</v>
      </c>
      <c r="R407" s="4">
        <v>0.15999999642372131</v>
      </c>
      <c r="S407" s="4">
        <v>32.599998474121094</v>
      </c>
      <c r="T407" s="10">
        <f t="shared" si="6"/>
        <v>26.109999877214431</v>
      </c>
    </row>
    <row r="408" spans="1:20" ht="15" customHeight="1" x14ac:dyDescent="0.25">
      <c r="A408" t="s">
        <v>9</v>
      </c>
      <c r="B408">
        <v>1002895</v>
      </c>
      <c r="C408" t="s">
        <v>15</v>
      </c>
      <c r="D408">
        <v>8</v>
      </c>
      <c r="E408" t="s">
        <v>115</v>
      </c>
      <c r="F408">
        <v>143</v>
      </c>
      <c r="G408" t="s">
        <v>116</v>
      </c>
      <c r="H408" t="s">
        <v>12</v>
      </c>
      <c r="I408">
        <v>0</v>
      </c>
      <c r="J408" s="4" t="s">
        <v>399</v>
      </c>
      <c r="K408" s="4">
        <v>1002895</v>
      </c>
      <c r="L408" s="3" t="s">
        <v>115</v>
      </c>
      <c r="M408" s="3" t="s">
        <v>15</v>
      </c>
      <c r="N408" s="3" t="s">
        <v>760</v>
      </c>
      <c r="O408" s="4">
        <v>89.900001525878906</v>
      </c>
      <c r="P408" s="5"/>
      <c r="Q408" s="4">
        <v>92.199996948242188</v>
      </c>
      <c r="R408" s="4">
        <v>92.199996948242188</v>
      </c>
      <c r="S408" s="4">
        <v>48.180000305175781</v>
      </c>
      <c r="T408" s="10">
        <f t="shared" si="6"/>
        <v>80.619998931884766</v>
      </c>
    </row>
    <row r="409" spans="1:20" ht="15" customHeight="1" x14ac:dyDescent="0.25">
      <c r="A409" t="s">
        <v>9</v>
      </c>
      <c r="B409">
        <v>1002898</v>
      </c>
      <c r="C409" t="s">
        <v>15</v>
      </c>
      <c r="D409">
        <v>8</v>
      </c>
      <c r="F409">
        <v>143</v>
      </c>
      <c r="G409" t="s">
        <v>17</v>
      </c>
      <c r="H409" t="s">
        <v>12</v>
      </c>
      <c r="I409">
        <v>0</v>
      </c>
      <c r="J409" s="4" t="s">
        <v>399</v>
      </c>
      <c r="K409" s="4">
        <v>1002898</v>
      </c>
      <c r="L409" s="3" t="s">
        <v>401</v>
      </c>
      <c r="M409" s="3" t="s">
        <v>15</v>
      </c>
      <c r="N409" s="3" t="s">
        <v>401</v>
      </c>
      <c r="O409" s="6">
        <v>27.149999618530273</v>
      </c>
      <c r="Q409" s="6">
        <v>56.200000762939453</v>
      </c>
      <c r="R409" s="6">
        <v>56.200000762939453</v>
      </c>
      <c r="S409" s="6">
        <v>56.200000762939453</v>
      </c>
      <c r="T409" s="10">
        <f t="shared" si="6"/>
        <v>48.937500476837158</v>
      </c>
    </row>
    <row r="410" spans="1:20" ht="15" customHeight="1" x14ac:dyDescent="0.25">
      <c r="A410" t="s">
        <v>9</v>
      </c>
      <c r="B410">
        <v>1002922</v>
      </c>
      <c r="C410" t="s">
        <v>15</v>
      </c>
      <c r="D410">
        <v>8</v>
      </c>
      <c r="F410">
        <v>143</v>
      </c>
      <c r="G410" t="s">
        <v>14</v>
      </c>
      <c r="H410" t="s">
        <v>12</v>
      </c>
      <c r="I410">
        <v>0</v>
      </c>
      <c r="J410" s="4" t="s">
        <v>399</v>
      </c>
      <c r="K410" s="4">
        <v>1002922</v>
      </c>
      <c r="L410" s="3" t="s">
        <v>401</v>
      </c>
      <c r="M410" s="3" t="s">
        <v>15</v>
      </c>
      <c r="N410" s="3" t="s">
        <v>761</v>
      </c>
      <c r="O410" s="4">
        <v>186.71000671386719</v>
      </c>
      <c r="P410" s="4">
        <v>189.47999572753906</v>
      </c>
      <c r="Q410" s="4">
        <v>126.51999664306641</v>
      </c>
      <c r="R410" s="4">
        <v>249.57000732421875</v>
      </c>
      <c r="S410" s="4">
        <v>199.22999572753906</v>
      </c>
      <c r="T410" s="10">
        <f t="shared" si="6"/>
        <v>190.3020004272461</v>
      </c>
    </row>
    <row r="411" spans="1:20" ht="15" customHeight="1" x14ac:dyDescent="0.25">
      <c r="A411" t="s">
        <v>9</v>
      </c>
      <c r="B411">
        <v>1003177</v>
      </c>
      <c r="C411" t="s">
        <v>15</v>
      </c>
      <c r="D411">
        <v>8</v>
      </c>
      <c r="F411">
        <v>143</v>
      </c>
      <c r="G411" t="s">
        <v>265</v>
      </c>
      <c r="H411" t="s">
        <v>12</v>
      </c>
      <c r="I411">
        <v>0</v>
      </c>
      <c r="J411" s="4" t="s">
        <v>399</v>
      </c>
      <c r="K411" s="4">
        <v>1003177</v>
      </c>
      <c r="L411" s="3" t="s">
        <v>401</v>
      </c>
      <c r="M411" s="3" t="s">
        <v>15</v>
      </c>
      <c r="N411" s="3" t="s">
        <v>762</v>
      </c>
      <c r="O411" s="4">
        <v>2.0299999713897705</v>
      </c>
      <c r="P411" s="4">
        <v>2.440000057220459</v>
      </c>
      <c r="Q411" s="4">
        <v>2.869999885559082</v>
      </c>
      <c r="R411" s="4">
        <v>1.4900000095367432</v>
      </c>
      <c r="S411" s="4">
        <v>5.809999942779541</v>
      </c>
      <c r="T411" s="10">
        <f t="shared" si="6"/>
        <v>2.9279999732971191</v>
      </c>
    </row>
    <row r="412" spans="1:20" ht="15" customHeight="1" x14ac:dyDescent="0.25">
      <c r="A412" t="s">
        <v>9</v>
      </c>
      <c r="B412">
        <v>1003178</v>
      </c>
      <c r="C412" t="s">
        <v>15</v>
      </c>
      <c r="D412">
        <v>8</v>
      </c>
      <c r="F412">
        <v>143</v>
      </c>
      <c r="G412" t="s">
        <v>14</v>
      </c>
      <c r="H412" t="s">
        <v>12</v>
      </c>
      <c r="I412">
        <v>0</v>
      </c>
      <c r="J412" s="4" t="s">
        <v>399</v>
      </c>
      <c r="K412" s="4">
        <v>1003178</v>
      </c>
      <c r="L412" s="3" t="s">
        <v>401</v>
      </c>
      <c r="M412" s="3" t="s">
        <v>15</v>
      </c>
      <c r="N412" s="3" t="s">
        <v>763</v>
      </c>
      <c r="O412" s="6">
        <v>16.950000762939453</v>
      </c>
      <c r="P412" s="6">
        <v>16.319999694824219</v>
      </c>
      <c r="Q412" s="6">
        <v>16.959999084472656</v>
      </c>
      <c r="R412" s="6">
        <v>21.909999847412109</v>
      </c>
      <c r="S412" s="6">
        <v>21.75</v>
      </c>
      <c r="T412" s="10">
        <f t="shared" si="6"/>
        <v>18.777999877929688</v>
      </c>
    </row>
    <row r="413" spans="1:20" ht="15" customHeight="1" x14ac:dyDescent="0.25">
      <c r="A413" t="s">
        <v>9</v>
      </c>
      <c r="B413">
        <v>1003179</v>
      </c>
      <c r="C413" t="s">
        <v>15</v>
      </c>
      <c r="D413">
        <v>8</v>
      </c>
      <c r="F413">
        <v>143</v>
      </c>
      <c r="G413" t="s">
        <v>14</v>
      </c>
      <c r="H413" t="s">
        <v>12</v>
      </c>
      <c r="I413">
        <v>0</v>
      </c>
      <c r="J413" s="4" t="s">
        <v>399</v>
      </c>
      <c r="K413" s="4">
        <v>1003179</v>
      </c>
      <c r="L413" s="3" t="s">
        <v>401</v>
      </c>
      <c r="M413" s="3" t="s">
        <v>15</v>
      </c>
      <c r="N413" s="3" t="s">
        <v>401</v>
      </c>
      <c r="O413" s="4">
        <v>38.040000915527344</v>
      </c>
      <c r="P413" s="6">
        <v>32.549999237060547</v>
      </c>
      <c r="Q413" s="4">
        <v>34.189998626708984</v>
      </c>
      <c r="R413" s="4">
        <v>12.869999885559082</v>
      </c>
      <c r="S413" s="6">
        <v>15.630000114440918</v>
      </c>
      <c r="T413" s="10">
        <f t="shared" si="6"/>
        <v>26.655999755859376</v>
      </c>
    </row>
    <row r="414" spans="1:20" ht="15" customHeight="1" x14ac:dyDescent="0.25">
      <c r="A414" t="s">
        <v>9</v>
      </c>
      <c r="B414">
        <v>1003183</v>
      </c>
      <c r="C414" t="s">
        <v>15</v>
      </c>
      <c r="D414">
        <v>8</v>
      </c>
      <c r="F414">
        <v>143</v>
      </c>
      <c r="G414" t="s">
        <v>263</v>
      </c>
      <c r="H414" t="s">
        <v>12</v>
      </c>
      <c r="I414">
        <v>0</v>
      </c>
      <c r="J414" s="4" t="s">
        <v>399</v>
      </c>
      <c r="K414" s="4">
        <v>1003183</v>
      </c>
      <c r="L414" s="3" t="s">
        <v>401</v>
      </c>
      <c r="M414" s="3" t="s">
        <v>15</v>
      </c>
      <c r="N414" s="3" t="s">
        <v>401</v>
      </c>
      <c r="O414" s="11" t="s">
        <v>918</v>
      </c>
      <c r="P414" s="11"/>
      <c r="Q414" s="11"/>
      <c r="R414" s="11"/>
      <c r="S414" s="11"/>
      <c r="T414" s="12">
        <v>0</v>
      </c>
    </row>
    <row r="415" spans="1:20" ht="15" customHeight="1" x14ac:dyDescent="0.25">
      <c r="A415" t="s">
        <v>9</v>
      </c>
      <c r="B415">
        <v>1003184</v>
      </c>
      <c r="C415" t="s">
        <v>15</v>
      </c>
      <c r="D415">
        <v>8</v>
      </c>
      <c r="F415">
        <v>143</v>
      </c>
      <c r="G415" t="s">
        <v>51</v>
      </c>
      <c r="H415" t="s">
        <v>12</v>
      </c>
      <c r="I415">
        <v>0</v>
      </c>
      <c r="J415" s="4" t="s">
        <v>399</v>
      </c>
      <c r="K415" s="4">
        <v>1003184</v>
      </c>
      <c r="L415" s="3" t="s">
        <v>401</v>
      </c>
      <c r="M415" s="3" t="s">
        <v>15</v>
      </c>
      <c r="N415" s="3" t="s">
        <v>401</v>
      </c>
      <c r="O415" s="6">
        <v>53.150001525878906</v>
      </c>
      <c r="P415" s="6">
        <v>43.299999237060547</v>
      </c>
      <c r="Q415" s="6">
        <v>43.299999237060547</v>
      </c>
      <c r="R415" s="6">
        <v>43.299999237060547</v>
      </c>
      <c r="S415" s="6">
        <v>43.299999237060547</v>
      </c>
      <c r="T415" s="10">
        <f t="shared" si="6"/>
        <v>45.269999694824222</v>
      </c>
    </row>
    <row r="416" spans="1:20" ht="15" customHeight="1" x14ac:dyDescent="0.25">
      <c r="A416" t="s">
        <v>9</v>
      </c>
      <c r="B416">
        <v>1003209</v>
      </c>
      <c r="C416" t="s">
        <v>15</v>
      </c>
      <c r="D416">
        <v>8</v>
      </c>
      <c r="F416">
        <v>143</v>
      </c>
      <c r="H416" t="s">
        <v>12</v>
      </c>
      <c r="I416">
        <v>0</v>
      </c>
      <c r="J416" s="4" t="s">
        <v>399</v>
      </c>
      <c r="K416" s="4">
        <v>1003209</v>
      </c>
      <c r="L416" s="3" t="s">
        <v>401</v>
      </c>
      <c r="M416" s="3" t="s">
        <v>15</v>
      </c>
      <c r="N416" s="3" t="s">
        <v>401</v>
      </c>
      <c r="O416" s="4">
        <v>18.049999237060547</v>
      </c>
      <c r="P416" s="4">
        <v>16.950000762939453</v>
      </c>
      <c r="Q416" s="4">
        <v>19.100000381469727</v>
      </c>
      <c r="R416" s="4">
        <v>25.270000457763672</v>
      </c>
      <c r="S416" s="6">
        <v>16.219999313354492</v>
      </c>
      <c r="T416" s="10">
        <f t="shared" si="6"/>
        <v>19.118000030517578</v>
      </c>
    </row>
    <row r="417" spans="1:20" ht="15" customHeight="1" x14ac:dyDescent="0.25">
      <c r="A417" t="s">
        <v>9</v>
      </c>
      <c r="B417">
        <v>1003210</v>
      </c>
      <c r="C417" t="s">
        <v>15</v>
      </c>
      <c r="D417">
        <v>8</v>
      </c>
      <c r="F417">
        <v>143</v>
      </c>
      <c r="G417" t="s">
        <v>124</v>
      </c>
      <c r="H417" t="s">
        <v>12</v>
      </c>
      <c r="I417">
        <v>0</v>
      </c>
      <c r="J417" s="4" t="s">
        <v>399</v>
      </c>
      <c r="K417" s="4">
        <v>1003210</v>
      </c>
      <c r="L417" s="3" t="s">
        <v>401</v>
      </c>
      <c r="M417" s="3" t="s">
        <v>15</v>
      </c>
      <c r="N417" s="3" t="s">
        <v>401</v>
      </c>
      <c r="O417" s="5"/>
      <c r="P417" s="4">
        <v>24.899999618530273</v>
      </c>
      <c r="Q417" s="4">
        <v>24.899999618530273</v>
      </c>
      <c r="R417" s="4">
        <v>24.899999618530273</v>
      </c>
      <c r="S417" s="4">
        <v>24.899999618530273</v>
      </c>
      <c r="T417" s="10">
        <f t="shared" si="6"/>
        <v>24.899999618530273</v>
      </c>
    </row>
    <row r="418" spans="1:20" ht="15" customHeight="1" x14ac:dyDescent="0.25">
      <c r="A418" t="s">
        <v>9</v>
      </c>
      <c r="B418">
        <v>1003219</v>
      </c>
      <c r="C418" t="s">
        <v>15</v>
      </c>
      <c r="D418">
        <v>8</v>
      </c>
      <c r="E418" t="s">
        <v>226</v>
      </c>
      <c r="F418">
        <v>143</v>
      </c>
      <c r="G418" t="s">
        <v>227</v>
      </c>
      <c r="H418" t="s">
        <v>12</v>
      </c>
      <c r="I418">
        <v>0</v>
      </c>
      <c r="J418" s="4" t="s">
        <v>399</v>
      </c>
      <c r="K418" s="4">
        <v>1003219</v>
      </c>
      <c r="L418" s="3" t="s">
        <v>226</v>
      </c>
      <c r="M418" s="3" t="s">
        <v>15</v>
      </c>
      <c r="N418" s="3" t="s">
        <v>401</v>
      </c>
      <c r="O418" s="6">
        <v>87.650001525878906</v>
      </c>
      <c r="P418" s="6">
        <v>6.2100000381469727</v>
      </c>
      <c r="Q418" s="6">
        <v>3.9999999105930328E-2</v>
      </c>
      <c r="R418" s="6">
        <v>65.150001525878906</v>
      </c>
      <c r="S418" s="6">
        <v>120.19999694824219</v>
      </c>
      <c r="T418" s="10">
        <f t="shared" si="6"/>
        <v>55.850000007450582</v>
      </c>
    </row>
    <row r="419" spans="1:20" ht="15" customHeight="1" x14ac:dyDescent="0.25">
      <c r="A419" t="s">
        <v>9</v>
      </c>
      <c r="B419">
        <v>1003309</v>
      </c>
      <c r="C419" t="s">
        <v>15</v>
      </c>
      <c r="D419">
        <v>8</v>
      </c>
      <c r="F419">
        <v>143</v>
      </c>
      <c r="G419" t="s">
        <v>167</v>
      </c>
      <c r="H419" t="s">
        <v>12</v>
      </c>
      <c r="I419">
        <v>0</v>
      </c>
      <c r="J419" s="4" t="s">
        <v>399</v>
      </c>
      <c r="K419" s="4">
        <v>1003309</v>
      </c>
      <c r="L419" s="3" t="s">
        <v>401</v>
      </c>
      <c r="M419" s="3" t="s">
        <v>15</v>
      </c>
      <c r="N419" s="3" t="s">
        <v>401</v>
      </c>
      <c r="O419" s="4">
        <v>44.840000152587891</v>
      </c>
      <c r="P419" s="4">
        <v>21.309999465942383</v>
      </c>
      <c r="Q419" s="4">
        <v>41.189998626708984</v>
      </c>
      <c r="R419" s="4">
        <v>33.099998474121094</v>
      </c>
      <c r="S419" s="4">
        <v>14.029999732971191</v>
      </c>
      <c r="T419" s="10">
        <f t="shared" si="6"/>
        <v>30.893999290466308</v>
      </c>
    </row>
    <row r="420" spans="1:20" ht="15" customHeight="1" x14ac:dyDescent="0.25">
      <c r="A420" t="s">
        <v>9</v>
      </c>
      <c r="B420">
        <v>1003310</v>
      </c>
      <c r="C420" t="s">
        <v>15</v>
      </c>
      <c r="D420">
        <v>8</v>
      </c>
      <c r="E420" t="s">
        <v>23</v>
      </c>
      <c r="F420">
        <v>143</v>
      </c>
      <c r="G420" t="s">
        <v>24</v>
      </c>
      <c r="H420" t="s">
        <v>12</v>
      </c>
      <c r="I420">
        <v>0</v>
      </c>
      <c r="J420" s="4" t="s">
        <v>399</v>
      </c>
      <c r="K420" s="4">
        <v>1003310</v>
      </c>
      <c r="L420" s="3" t="s">
        <v>23</v>
      </c>
      <c r="M420" s="3" t="s">
        <v>15</v>
      </c>
      <c r="N420" s="3" t="s">
        <v>401</v>
      </c>
      <c r="O420" s="4">
        <v>31.629999160766602</v>
      </c>
      <c r="P420" s="4">
        <v>23.200000762939453</v>
      </c>
      <c r="Q420" s="4">
        <v>30</v>
      </c>
      <c r="R420" s="4">
        <v>31</v>
      </c>
      <c r="S420" s="4">
        <v>28.100000381469727</v>
      </c>
      <c r="T420" s="10">
        <f t="shared" si="6"/>
        <v>28.786000061035157</v>
      </c>
    </row>
    <row r="421" spans="1:20" ht="15" customHeight="1" x14ac:dyDescent="0.25">
      <c r="A421" t="s">
        <v>9</v>
      </c>
      <c r="B421">
        <v>1003311</v>
      </c>
      <c r="C421" t="s">
        <v>15</v>
      </c>
      <c r="D421">
        <v>8</v>
      </c>
      <c r="E421" t="s">
        <v>373</v>
      </c>
      <c r="F421">
        <v>143</v>
      </c>
      <c r="G421" t="s">
        <v>374</v>
      </c>
      <c r="H421" t="s">
        <v>12</v>
      </c>
      <c r="I421">
        <v>0</v>
      </c>
      <c r="J421" s="4" t="s">
        <v>399</v>
      </c>
      <c r="K421" s="4">
        <v>1003311</v>
      </c>
      <c r="L421" s="3" t="s">
        <v>373</v>
      </c>
      <c r="M421" s="3" t="s">
        <v>15</v>
      </c>
      <c r="N421" s="3" t="s">
        <v>401</v>
      </c>
      <c r="O421" s="4">
        <v>87.529998779296875</v>
      </c>
      <c r="P421" s="4">
        <v>60.220001220703125</v>
      </c>
      <c r="Q421" s="4">
        <v>19.770000457763672</v>
      </c>
      <c r="R421" s="4">
        <v>42.189998626708984</v>
      </c>
      <c r="S421" s="4">
        <v>34.819999694824219</v>
      </c>
      <c r="T421" s="10">
        <f t="shared" si="6"/>
        <v>48.905999755859376</v>
      </c>
    </row>
    <row r="422" spans="1:20" ht="15" customHeight="1" x14ac:dyDescent="0.25">
      <c r="A422" t="s">
        <v>9</v>
      </c>
      <c r="B422">
        <v>1003312</v>
      </c>
      <c r="C422" t="s">
        <v>15</v>
      </c>
      <c r="D422">
        <v>8</v>
      </c>
      <c r="E422" t="s">
        <v>176</v>
      </c>
      <c r="F422">
        <v>143</v>
      </c>
      <c r="G422" t="s">
        <v>177</v>
      </c>
      <c r="H422" t="s">
        <v>12</v>
      </c>
      <c r="I422">
        <v>0</v>
      </c>
      <c r="J422" s="4" t="s">
        <v>399</v>
      </c>
      <c r="K422" s="4">
        <v>1003312</v>
      </c>
      <c r="L422" s="3" t="s">
        <v>176</v>
      </c>
      <c r="M422" s="3" t="s">
        <v>15</v>
      </c>
      <c r="N422" s="3" t="s">
        <v>401</v>
      </c>
      <c r="O422" s="5"/>
      <c r="P422" s="4">
        <v>6.320000171661377</v>
      </c>
      <c r="Q422" s="4">
        <v>0</v>
      </c>
      <c r="R422" s="4">
        <v>0</v>
      </c>
      <c r="S422" s="4">
        <v>0</v>
      </c>
      <c r="T422" s="10">
        <f t="shared" si="6"/>
        <v>1.5800000429153442</v>
      </c>
    </row>
    <row r="423" spans="1:20" ht="15" customHeight="1" x14ac:dyDescent="0.25">
      <c r="B423">
        <v>1003320</v>
      </c>
      <c r="C423" t="s">
        <v>15</v>
      </c>
      <c r="D423">
        <v>8</v>
      </c>
      <c r="E423" t="s">
        <v>121</v>
      </c>
      <c r="F423">
        <v>143</v>
      </c>
      <c r="G423" t="s">
        <v>122</v>
      </c>
      <c r="H423" t="s">
        <v>12</v>
      </c>
      <c r="I423">
        <v>0</v>
      </c>
      <c r="J423" s="4" t="s">
        <v>399</v>
      </c>
      <c r="K423" s="4">
        <v>1003320</v>
      </c>
      <c r="L423" s="3" t="s">
        <v>121</v>
      </c>
      <c r="M423" s="3" t="s">
        <v>15</v>
      </c>
      <c r="N423" s="3" t="s">
        <v>401</v>
      </c>
      <c r="O423" s="4">
        <v>1066.4300537109375</v>
      </c>
      <c r="P423" s="4">
        <v>1021.2899780273438</v>
      </c>
      <c r="Q423" s="4">
        <v>1189.7900390625</v>
      </c>
      <c r="R423" s="4">
        <v>1122</v>
      </c>
      <c r="S423" s="4">
        <v>1049.0799560546875</v>
      </c>
      <c r="T423" s="10">
        <f t="shared" si="6"/>
        <v>1089.7180053710938</v>
      </c>
    </row>
    <row r="424" spans="1:20" ht="15" customHeight="1" x14ac:dyDescent="0.25">
      <c r="A424" t="s">
        <v>9</v>
      </c>
      <c r="B424">
        <v>1003802</v>
      </c>
      <c r="C424" t="s">
        <v>15</v>
      </c>
      <c r="D424">
        <v>8</v>
      </c>
      <c r="E424" t="s">
        <v>303</v>
      </c>
      <c r="F424">
        <v>143</v>
      </c>
      <c r="G424" t="s">
        <v>304</v>
      </c>
      <c r="H424" t="s">
        <v>12</v>
      </c>
      <c r="I424">
        <v>0</v>
      </c>
      <c r="J424" s="4" t="s">
        <v>399</v>
      </c>
      <c r="K424" s="4">
        <v>1003802</v>
      </c>
      <c r="L424" s="3" t="s">
        <v>303</v>
      </c>
      <c r="M424" s="3" t="s">
        <v>15</v>
      </c>
      <c r="N424" s="3" t="s">
        <v>401</v>
      </c>
      <c r="O424" s="4">
        <v>30.450000762939453</v>
      </c>
      <c r="P424" s="4">
        <v>29.5</v>
      </c>
      <c r="Q424" s="4">
        <v>36.349998474121094</v>
      </c>
      <c r="R424" s="4">
        <v>38.669998168945313</v>
      </c>
      <c r="S424" s="4">
        <v>50.509998321533203</v>
      </c>
      <c r="T424" s="10">
        <f t="shared" si="6"/>
        <v>37.095999145507811</v>
      </c>
    </row>
    <row r="425" spans="1:20" ht="15" customHeight="1" x14ac:dyDescent="0.25">
      <c r="A425" t="s">
        <v>9</v>
      </c>
      <c r="B425">
        <v>1003862</v>
      </c>
      <c r="C425" t="s">
        <v>15</v>
      </c>
      <c r="D425">
        <v>8</v>
      </c>
      <c r="F425">
        <v>143</v>
      </c>
      <c r="G425" t="s">
        <v>188</v>
      </c>
      <c r="H425" t="s">
        <v>12</v>
      </c>
      <c r="I425">
        <v>0</v>
      </c>
      <c r="J425" s="4" t="s">
        <v>399</v>
      </c>
      <c r="K425" s="4">
        <v>1003862</v>
      </c>
      <c r="L425" s="3" t="s">
        <v>401</v>
      </c>
      <c r="M425" s="3" t="s">
        <v>15</v>
      </c>
      <c r="N425" s="3" t="s">
        <v>401</v>
      </c>
      <c r="O425" s="5" t="s">
        <v>919</v>
      </c>
      <c r="P425" s="5"/>
      <c r="Q425" s="5"/>
      <c r="R425" s="5"/>
      <c r="S425" s="5"/>
      <c r="T425" s="10">
        <f>199+37.2+19.8-T415-T414</f>
        <v>210.73000030517579</v>
      </c>
    </row>
    <row r="426" spans="1:20" ht="15" customHeight="1" x14ac:dyDescent="0.25">
      <c r="A426" t="s">
        <v>9</v>
      </c>
      <c r="B426">
        <v>1003873</v>
      </c>
      <c r="C426" t="s">
        <v>15</v>
      </c>
      <c r="D426">
        <v>8</v>
      </c>
      <c r="E426" t="s">
        <v>269</v>
      </c>
      <c r="F426">
        <v>143</v>
      </c>
      <c r="G426" t="s">
        <v>270</v>
      </c>
      <c r="H426" t="s">
        <v>12</v>
      </c>
      <c r="I426">
        <v>0</v>
      </c>
      <c r="J426" s="4" t="s">
        <v>399</v>
      </c>
      <c r="K426" s="4">
        <v>1003873</v>
      </c>
      <c r="L426" s="3" t="s">
        <v>269</v>
      </c>
      <c r="M426" s="3" t="s">
        <v>15</v>
      </c>
      <c r="N426" s="3" t="s">
        <v>401</v>
      </c>
      <c r="O426" s="4">
        <v>3.0399999618530273</v>
      </c>
      <c r="P426" s="4">
        <v>3.4200000762939453</v>
      </c>
      <c r="Q426" s="4">
        <v>9.9999997764825821E-3</v>
      </c>
      <c r="R426" s="4">
        <v>3.4200000762939453</v>
      </c>
      <c r="S426" s="4">
        <v>3.4000000953674316</v>
      </c>
      <c r="T426" s="10">
        <f t="shared" si="6"/>
        <v>2.6580000419169663</v>
      </c>
    </row>
    <row r="427" spans="1:20" ht="15" customHeight="1" x14ac:dyDescent="0.25">
      <c r="A427" t="s">
        <v>9</v>
      </c>
      <c r="B427">
        <v>1003874</v>
      </c>
      <c r="C427" t="s">
        <v>15</v>
      </c>
      <c r="D427">
        <v>8</v>
      </c>
      <c r="E427" t="s">
        <v>343</v>
      </c>
      <c r="F427">
        <v>143</v>
      </c>
      <c r="G427" t="s">
        <v>344</v>
      </c>
      <c r="H427" t="s">
        <v>12</v>
      </c>
      <c r="I427">
        <v>0</v>
      </c>
      <c r="J427" s="4" t="s">
        <v>399</v>
      </c>
      <c r="K427" s="4">
        <v>1003874</v>
      </c>
      <c r="L427" s="3" t="s">
        <v>343</v>
      </c>
      <c r="M427" s="3" t="s">
        <v>15</v>
      </c>
      <c r="N427" s="3" t="s">
        <v>401</v>
      </c>
      <c r="O427" s="4">
        <v>18.489999771118164</v>
      </c>
      <c r="P427" s="4">
        <v>44.360000610351563</v>
      </c>
      <c r="Q427" s="4">
        <v>31.399999618530273</v>
      </c>
      <c r="R427" s="4">
        <v>44.360000610351563</v>
      </c>
      <c r="S427" s="4">
        <v>31.399999618530273</v>
      </c>
      <c r="T427" s="10">
        <f t="shared" si="6"/>
        <v>34.00200004577637</v>
      </c>
    </row>
    <row r="428" spans="1:20" ht="15" customHeight="1" x14ac:dyDescent="0.25">
      <c r="A428" t="s">
        <v>9</v>
      </c>
      <c r="B428">
        <v>1004080</v>
      </c>
      <c r="C428" t="s">
        <v>15</v>
      </c>
      <c r="D428">
        <v>8</v>
      </c>
      <c r="E428" t="s">
        <v>184</v>
      </c>
      <c r="F428">
        <v>143</v>
      </c>
      <c r="G428" t="s">
        <v>185</v>
      </c>
      <c r="H428" t="s">
        <v>12</v>
      </c>
      <c r="I428">
        <v>0</v>
      </c>
      <c r="J428" s="4" t="s">
        <v>399</v>
      </c>
      <c r="K428" s="4">
        <v>1004080</v>
      </c>
      <c r="L428" s="3" t="s">
        <v>184</v>
      </c>
      <c r="M428" s="3" t="s">
        <v>15</v>
      </c>
      <c r="N428" s="3" t="s">
        <v>401</v>
      </c>
      <c r="O428" s="5"/>
      <c r="P428" s="4">
        <v>47.889999389648438</v>
      </c>
      <c r="Q428" s="5"/>
      <c r="R428" s="5"/>
      <c r="S428" s="5"/>
      <c r="T428" s="10">
        <f t="shared" si="6"/>
        <v>47.889999389648438</v>
      </c>
    </row>
    <row r="429" spans="1:20" ht="15" customHeight="1" x14ac:dyDescent="0.25">
      <c r="A429" t="s">
        <v>9</v>
      </c>
      <c r="B429">
        <v>1004115</v>
      </c>
      <c r="C429" t="s">
        <v>15</v>
      </c>
      <c r="D429">
        <v>8</v>
      </c>
      <c r="E429" t="s">
        <v>317</v>
      </c>
      <c r="F429">
        <v>143</v>
      </c>
      <c r="H429" t="s">
        <v>12</v>
      </c>
      <c r="I429">
        <v>0</v>
      </c>
      <c r="J429" s="4" t="s">
        <v>399</v>
      </c>
      <c r="K429" s="4">
        <v>1004115</v>
      </c>
      <c r="L429" s="3" t="s">
        <v>317</v>
      </c>
      <c r="M429" s="3" t="s">
        <v>15</v>
      </c>
      <c r="N429" s="3" t="s">
        <v>401</v>
      </c>
      <c r="T429" s="10"/>
    </row>
    <row r="430" spans="1:20" ht="15" customHeight="1" x14ac:dyDescent="0.25">
      <c r="A430" t="s">
        <v>9</v>
      </c>
      <c r="B430">
        <v>101783</v>
      </c>
      <c r="C430" t="s">
        <v>46</v>
      </c>
      <c r="D430">
        <v>10</v>
      </c>
      <c r="E430" t="s">
        <v>232</v>
      </c>
      <c r="F430">
        <v>143</v>
      </c>
      <c r="G430" s="1" t="s">
        <v>233</v>
      </c>
      <c r="H430" t="s">
        <v>12</v>
      </c>
      <c r="I430">
        <v>0</v>
      </c>
      <c r="J430" s="4" t="s">
        <v>399</v>
      </c>
      <c r="K430" s="4">
        <v>101783</v>
      </c>
      <c r="L430" s="3" t="s">
        <v>232</v>
      </c>
      <c r="M430" s="3" t="s">
        <v>46</v>
      </c>
      <c r="N430" s="3" t="s">
        <v>764</v>
      </c>
      <c r="T430" s="10"/>
    </row>
    <row r="431" spans="1:20" ht="15" customHeight="1" x14ac:dyDescent="0.25">
      <c r="B431">
        <v>401773</v>
      </c>
      <c r="C431" t="s">
        <v>46</v>
      </c>
      <c r="D431">
        <v>10</v>
      </c>
      <c r="F431">
        <v>143</v>
      </c>
      <c r="G431" s="1" t="s">
        <v>47</v>
      </c>
      <c r="H431" t="s">
        <v>12</v>
      </c>
      <c r="I431">
        <v>0</v>
      </c>
      <c r="J431" s="4" t="s">
        <v>399</v>
      </c>
      <c r="K431" s="4">
        <v>401773</v>
      </c>
      <c r="L431" s="3" t="s">
        <v>401</v>
      </c>
      <c r="M431" s="3" t="s">
        <v>46</v>
      </c>
      <c r="N431" s="3" t="s">
        <v>401</v>
      </c>
      <c r="O431" s="5"/>
      <c r="P431" s="5"/>
      <c r="Q431" s="5"/>
      <c r="T431" s="10"/>
    </row>
    <row r="432" spans="1:20" ht="15" customHeight="1" x14ac:dyDescent="0.25">
      <c r="B432">
        <v>1002459</v>
      </c>
      <c r="C432" t="s">
        <v>46</v>
      </c>
      <c r="D432">
        <v>10</v>
      </c>
      <c r="E432" t="s">
        <v>280</v>
      </c>
      <c r="F432">
        <v>143</v>
      </c>
      <c r="G432" s="1" t="s">
        <v>281</v>
      </c>
      <c r="H432" t="s">
        <v>12</v>
      </c>
      <c r="I432">
        <v>0</v>
      </c>
      <c r="J432" s="4" t="s">
        <v>399</v>
      </c>
      <c r="K432" s="4">
        <v>1002459</v>
      </c>
      <c r="L432" s="3" t="s">
        <v>280</v>
      </c>
      <c r="M432" s="3" t="s">
        <v>46</v>
      </c>
      <c r="N432" s="3" t="s">
        <v>765</v>
      </c>
      <c r="P432" s="5"/>
      <c r="Q432" s="5"/>
      <c r="R432" s="5"/>
      <c r="S432" s="5"/>
      <c r="T432" s="10"/>
    </row>
    <row r="433" spans="1:20" ht="15" customHeight="1" x14ac:dyDescent="0.25">
      <c r="A433" t="s">
        <v>9</v>
      </c>
      <c r="B433">
        <v>1002460</v>
      </c>
      <c r="C433" t="s">
        <v>46</v>
      </c>
      <c r="D433">
        <v>10</v>
      </c>
      <c r="F433">
        <v>143</v>
      </c>
      <c r="G433" t="s">
        <v>173</v>
      </c>
      <c r="H433" t="s">
        <v>12</v>
      </c>
      <c r="I433">
        <v>0</v>
      </c>
      <c r="J433" s="4" t="s">
        <v>399</v>
      </c>
      <c r="K433" s="4">
        <v>1002460</v>
      </c>
      <c r="L433" s="3" t="s">
        <v>401</v>
      </c>
      <c r="M433" s="3" t="s">
        <v>46</v>
      </c>
      <c r="N433" s="3" t="s">
        <v>401</v>
      </c>
      <c r="O433" s="5"/>
      <c r="P433" s="5"/>
      <c r="Q433" s="5"/>
      <c r="R433" s="5"/>
      <c r="S433" s="5"/>
      <c r="T433" s="10"/>
    </row>
    <row r="434" spans="1:20" ht="15" customHeight="1" x14ac:dyDescent="0.25">
      <c r="A434" t="s">
        <v>9</v>
      </c>
      <c r="B434">
        <v>1002488</v>
      </c>
      <c r="C434" t="s">
        <v>46</v>
      </c>
      <c r="D434">
        <v>10</v>
      </c>
      <c r="F434">
        <v>143</v>
      </c>
      <c r="G434" t="s">
        <v>120</v>
      </c>
      <c r="H434" t="s">
        <v>12</v>
      </c>
      <c r="I434">
        <v>0</v>
      </c>
      <c r="J434" s="4" t="s">
        <v>399</v>
      </c>
      <c r="K434" s="4">
        <v>1002488</v>
      </c>
      <c r="L434" s="3" t="s">
        <v>401</v>
      </c>
      <c r="M434" s="3" t="s">
        <v>46</v>
      </c>
      <c r="N434" s="3" t="s">
        <v>766</v>
      </c>
      <c r="O434" s="5"/>
      <c r="P434" s="5"/>
      <c r="Q434" s="5"/>
      <c r="R434" s="5"/>
      <c r="T434" s="10"/>
    </row>
    <row r="435" spans="1:20" ht="15" customHeight="1" x14ac:dyDescent="0.25">
      <c r="A435" t="s">
        <v>9</v>
      </c>
      <c r="B435">
        <v>1002502</v>
      </c>
      <c r="C435" t="s">
        <v>46</v>
      </c>
      <c r="D435">
        <v>10</v>
      </c>
      <c r="F435">
        <v>143</v>
      </c>
      <c r="G435" t="s">
        <v>314</v>
      </c>
      <c r="H435" t="s">
        <v>12</v>
      </c>
      <c r="I435">
        <v>0</v>
      </c>
      <c r="J435" s="4" t="s">
        <v>399</v>
      </c>
      <c r="K435" s="4">
        <v>1002502</v>
      </c>
      <c r="L435" s="3" t="s">
        <v>401</v>
      </c>
      <c r="M435" s="3" t="s">
        <v>46</v>
      </c>
      <c r="N435" s="3" t="s">
        <v>767</v>
      </c>
      <c r="O435" s="4">
        <v>332.39999389648438</v>
      </c>
      <c r="P435" s="4">
        <v>79.75</v>
      </c>
      <c r="Q435" s="4">
        <v>2.4500000476837158</v>
      </c>
      <c r="R435" s="4">
        <v>1.7200000286102295</v>
      </c>
      <c r="S435" s="5"/>
      <c r="T435" s="10">
        <f t="shared" si="6"/>
        <v>104.07999849319458</v>
      </c>
    </row>
    <row r="436" spans="1:20" ht="15" customHeight="1" x14ac:dyDescent="0.25">
      <c r="A436" t="s">
        <v>9</v>
      </c>
      <c r="B436">
        <v>1002505</v>
      </c>
      <c r="C436" t="s">
        <v>46</v>
      </c>
      <c r="D436">
        <v>10</v>
      </c>
      <c r="F436">
        <v>143</v>
      </c>
      <c r="G436" t="s">
        <v>390</v>
      </c>
      <c r="H436" t="s">
        <v>12</v>
      </c>
      <c r="I436">
        <v>0</v>
      </c>
      <c r="J436" s="4" t="s">
        <v>399</v>
      </c>
      <c r="K436" s="4">
        <v>1002505</v>
      </c>
      <c r="L436" s="3" t="s">
        <v>401</v>
      </c>
      <c r="M436" s="3" t="s">
        <v>46</v>
      </c>
      <c r="N436" s="3" t="s">
        <v>401</v>
      </c>
      <c r="O436" s="5"/>
      <c r="P436" s="5"/>
      <c r="Q436" s="5"/>
      <c r="R436" s="5"/>
      <c r="S436" s="5"/>
      <c r="T436" s="10"/>
    </row>
    <row r="437" spans="1:20" ht="15" customHeight="1" x14ac:dyDescent="0.25">
      <c r="A437" t="s">
        <v>9</v>
      </c>
      <c r="B437">
        <v>1002506</v>
      </c>
      <c r="C437" t="s">
        <v>46</v>
      </c>
      <c r="D437">
        <v>10</v>
      </c>
      <c r="F437">
        <v>143</v>
      </c>
      <c r="G437" s="1" t="s">
        <v>47</v>
      </c>
      <c r="H437" t="s">
        <v>12</v>
      </c>
      <c r="I437">
        <v>0</v>
      </c>
      <c r="J437" s="4" t="s">
        <v>399</v>
      </c>
      <c r="K437" s="4">
        <v>1002506</v>
      </c>
      <c r="L437" s="3" t="s">
        <v>401</v>
      </c>
      <c r="M437" s="3" t="s">
        <v>46</v>
      </c>
      <c r="N437" s="3" t="s">
        <v>459</v>
      </c>
      <c r="T437" s="10"/>
    </row>
    <row r="438" spans="1:20" ht="15" customHeight="1" x14ac:dyDescent="0.25">
      <c r="A438" t="s">
        <v>9</v>
      </c>
      <c r="B438">
        <v>1002507</v>
      </c>
      <c r="C438" t="s">
        <v>46</v>
      </c>
      <c r="D438">
        <v>10</v>
      </c>
      <c r="F438">
        <v>143</v>
      </c>
      <c r="G438" t="s">
        <v>123</v>
      </c>
      <c r="H438" t="s">
        <v>12</v>
      </c>
      <c r="I438">
        <v>0</v>
      </c>
      <c r="J438" s="4" t="s">
        <v>399</v>
      </c>
      <c r="K438" s="4">
        <v>1002507</v>
      </c>
      <c r="L438" s="3" t="s">
        <v>401</v>
      </c>
      <c r="M438" s="3" t="s">
        <v>46</v>
      </c>
      <c r="N438" s="3" t="s">
        <v>768</v>
      </c>
      <c r="P438" s="5"/>
      <c r="Q438" s="5"/>
      <c r="R438" s="5"/>
      <c r="S438" s="5"/>
      <c r="T438" s="10"/>
    </row>
    <row r="439" spans="1:20" ht="15" customHeight="1" x14ac:dyDescent="0.25">
      <c r="A439" t="s">
        <v>9</v>
      </c>
      <c r="B439">
        <v>1002590</v>
      </c>
      <c r="C439" t="s">
        <v>46</v>
      </c>
      <c r="D439">
        <v>10</v>
      </c>
      <c r="F439">
        <v>143</v>
      </c>
      <c r="G439" t="s">
        <v>323</v>
      </c>
      <c r="H439" t="s">
        <v>12</v>
      </c>
      <c r="I439">
        <v>0</v>
      </c>
      <c r="J439" s="4" t="s">
        <v>399</v>
      </c>
      <c r="K439" s="4">
        <v>1002590</v>
      </c>
      <c r="L439" s="3" t="s">
        <v>401</v>
      </c>
      <c r="M439" s="3" t="s">
        <v>46</v>
      </c>
      <c r="N439" s="3" t="s">
        <v>769</v>
      </c>
      <c r="P439" s="5"/>
      <c r="Q439" s="5"/>
      <c r="R439" s="5"/>
      <c r="S439" s="5"/>
      <c r="T439" s="10"/>
    </row>
    <row r="440" spans="1:20" ht="15" customHeight="1" x14ac:dyDescent="0.25">
      <c r="A440" t="s">
        <v>9</v>
      </c>
      <c r="B440">
        <v>1002614</v>
      </c>
      <c r="C440" t="s">
        <v>46</v>
      </c>
      <c r="D440">
        <v>10</v>
      </c>
      <c r="F440">
        <v>143</v>
      </c>
      <c r="G440" s="1" t="s">
        <v>47</v>
      </c>
      <c r="H440" t="s">
        <v>12</v>
      </c>
      <c r="I440">
        <v>0</v>
      </c>
      <c r="J440" s="4" t="s">
        <v>399</v>
      </c>
      <c r="K440" s="4">
        <v>1002614</v>
      </c>
      <c r="L440" s="3" t="s">
        <v>401</v>
      </c>
      <c r="M440" s="3" t="s">
        <v>46</v>
      </c>
      <c r="N440" s="3" t="s">
        <v>401</v>
      </c>
      <c r="O440" s="5"/>
      <c r="Q440" s="5"/>
      <c r="R440" s="5"/>
      <c r="T440" s="10"/>
    </row>
    <row r="441" spans="1:20" ht="15" customHeight="1" x14ac:dyDescent="0.25">
      <c r="A441" t="s">
        <v>9</v>
      </c>
      <c r="B441">
        <v>1002620</v>
      </c>
      <c r="C441" t="s">
        <v>46</v>
      </c>
      <c r="D441">
        <v>10</v>
      </c>
      <c r="F441">
        <v>143</v>
      </c>
      <c r="G441" t="s">
        <v>362</v>
      </c>
      <c r="H441" t="s">
        <v>12</v>
      </c>
      <c r="I441">
        <v>0</v>
      </c>
      <c r="J441" s="4" t="s">
        <v>399</v>
      </c>
      <c r="K441" s="4">
        <v>1002620</v>
      </c>
      <c r="L441" s="3" t="s">
        <v>401</v>
      </c>
      <c r="M441" s="3" t="s">
        <v>46</v>
      </c>
      <c r="N441" s="3" t="s">
        <v>401</v>
      </c>
      <c r="T441" s="10"/>
    </row>
    <row r="442" spans="1:20" ht="15" customHeight="1" x14ac:dyDescent="0.25">
      <c r="A442" t="s">
        <v>9</v>
      </c>
      <c r="B442">
        <v>1002628</v>
      </c>
      <c r="C442" t="s">
        <v>46</v>
      </c>
      <c r="D442">
        <v>10</v>
      </c>
      <c r="F442">
        <v>143</v>
      </c>
      <c r="G442" s="1" t="s">
        <v>293</v>
      </c>
      <c r="H442" t="s">
        <v>12</v>
      </c>
      <c r="I442">
        <v>0</v>
      </c>
      <c r="J442" s="4" t="s">
        <v>399</v>
      </c>
      <c r="K442" s="4">
        <v>1002628</v>
      </c>
      <c r="L442" s="3" t="s">
        <v>401</v>
      </c>
      <c r="M442" s="3" t="s">
        <v>46</v>
      </c>
      <c r="N442" s="3" t="s">
        <v>770</v>
      </c>
      <c r="T442" s="10"/>
    </row>
    <row r="443" spans="1:20" ht="15" customHeight="1" x14ac:dyDescent="0.25">
      <c r="A443" t="s">
        <v>9</v>
      </c>
      <c r="B443">
        <v>1002679</v>
      </c>
      <c r="C443" t="s">
        <v>46</v>
      </c>
      <c r="D443">
        <v>10</v>
      </c>
      <c r="E443" t="s">
        <v>190</v>
      </c>
      <c r="F443">
        <v>143</v>
      </c>
      <c r="G443" t="s">
        <v>191</v>
      </c>
      <c r="H443" t="s">
        <v>12</v>
      </c>
      <c r="I443">
        <v>0</v>
      </c>
      <c r="J443" s="4" t="s">
        <v>399</v>
      </c>
      <c r="K443" s="4">
        <v>1002679</v>
      </c>
      <c r="L443" s="3" t="s">
        <v>190</v>
      </c>
      <c r="M443" s="3" t="s">
        <v>46</v>
      </c>
      <c r="N443" s="3" t="s">
        <v>771</v>
      </c>
      <c r="O443" s="5"/>
      <c r="P443" s="5"/>
      <c r="Q443" s="5"/>
      <c r="R443" s="5"/>
      <c r="T443" s="10"/>
    </row>
    <row r="444" spans="1:20" ht="15" customHeight="1" x14ac:dyDescent="0.25">
      <c r="A444" t="s">
        <v>9</v>
      </c>
      <c r="B444">
        <v>1002748</v>
      </c>
      <c r="C444" t="s">
        <v>46</v>
      </c>
      <c r="D444">
        <v>10</v>
      </c>
      <c r="F444">
        <v>143</v>
      </c>
      <c r="G444" t="s">
        <v>170</v>
      </c>
      <c r="H444" t="s">
        <v>12</v>
      </c>
      <c r="I444">
        <v>0</v>
      </c>
      <c r="J444" s="4" t="s">
        <v>399</v>
      </c>
      <c r="K444" s="4">
        <v>1002748</v>
      </c>
      <c r="L444" s="3" t="s">
        <v>401</v>
      </c>
      <c r="M444" s="3" t="s">
        <v>46</v>
      </c>
      <c r="N444" s="3" t="s">
        <v>401</v>
      </c>
      <c r="S444" s="6">
        <v>283.8599853515625</v>
      </c>
      <c r="T444" s="10">
        <f t="shared" si="6"/>
        <v>283.8599853515625</v>
      </c>
    </row>
    <row r="445" spans="1:20" ht="15" customHeight="1" x14ac:dyDescent="0.25">
      <c r="A445" t="s">
        <v>9</v>
      </c>
      <c r="B445">
        <v>1002753</v>
      </c>
      <c r="C445" t="s">
        <v>46</v>
      </c>
      <c r="D445">
        <v>10</v>
      </c>
      <c r="F445">
        <v>143</v>
      </c>
      <c r="G445" t="s">
        <v>360</v>
      </c>
      <c r="H445" t="s">
        <v>12</v>
      </c>
      <c r="I445">
        <v>0</v>
      </c>
      <c r="J445" s="4" t="s">
        <v>399</v>
      </c>
      <c r="K445" s="4">
        <v>1002753</v>
      </c>
      <c r="L445" s="3" t="s">
        <v>401</v>
      </c>
      <c r="M445" s="3" t="s">
        <v>46</v>
      </c>
      <c r="N445" s="3" t="s">
        <v>772</v>
      </c>
      <c r="O445" s="6">
        <v>59.409999847412109</v>
      </c>
      <c r="P445" s="6">
        <v>59.200000762939453</v>
      </c>
      <c r="Q445" s="6">
        <v>86.099998474121094</v>
      </c>
      <c r="R445" s="6">
        <v>290.67999267578125</v>
      </c>
      <c r="T445" s="10">
        <f t="shared" si="6"/>
        <v>123.84749794006348</v>
      </c>
    </row>
    <row r="446" spans="1:20" ht="15" customHeight="1" x14ac:dyDescent="0.25">
      <c r="A446" t="s">
        <v>9</v>
      </c>
      <c r="B446">
        <v>1002757</v>
      </c>
      <c r="C446" t="s">
        <v>46</v>
      </c>
      <c r="D446">
        <v>10</v>
      </c>
      <c r="F446">
        <v>143</v>
      </c>
      <c r="G446" s="1" t="s">
        <v>47</v>
      </c>
      <c r="H446" t="s">
        <v>12</v>
      </c>
      <c r="I446">
        <v>0</v>
      </c>
      <c r="J446" s="4" t="s">
        <v>399</v>
      </c>
      <c r="K446" s="4">
        <v>1002757</v>
      </c>
      <c r="L446" s="3" t="s">
        <v>401</v>
      </c>
      <c r="M446" s="3" t="s">
        <v>46</v>
      </c>
      <c r="N446" s="3" t="s">
        <v>401</v>
      </c>
      <c r="P446" s="5"/>
      <c r="Q446" s="5"/>
      <c r="R446" s="5"/>
      <c r="S446" s="5"/>
      <c r="T446" s="10"/>
    </row>
    <row r="447" spans="1:20" ht="15" customHeight="1" x14ac:dyDescent="0.25">
      <c r="A447" t="s">
        <v>9</v>
      </c>
      <c r="B447">
        <v>1002791</v>
      </c>
      <c r="C447" t="s">
        <v>46</v>
      </c>
      <c r="D447">
        <v>10</v>
      </c>
      <c r="F447">
        <v>143</v>
      </c>
      <c r="G447" t="s">
        <v>71</v>
      </c>
      <c r="H447" t="s">
        <v>12</v>
      </c>
      <c r="I447">
        <v>0</v>
      </c>
      <c r="J447" s="4" t="s">
        <v>399</v>
      </c>
      <c r="K447" s="4">
        <v>1002791</v>
      </c>
      <c r="L447" s="3" t="s">
        <v>401</v>
      </c>
      <c r="M447" s="3" t="s">
        <v>46</v>
      </c>
      <c r="N447" s="3" t="s">
        <v>401</v>
      </c>
      <c r="P447" s="5"/>
      <c r="Q447" s="5"/>
      <c r="R447" s="5"/>
      <c r="S447" s="5"/>
      <c r="T447" s="10"/>
    </row>
    <row r="448" spans="1:20" ht="15" customHeight="1" x14ac:dyDescent="0.25">
      <c r="A448" t="s">
        <v>9</v>
      </c>
      <c r="B448">
        <v>1002802</v>
      </c>
      <c r="C448" t="s">
        <v>46</v>
      </c>
      <c r="D448">
        <v>10</v>
      </c>
      <c r="F448">
        <v>143</v>
      </c>
      <c r="G448" s="1" t="s">
        <v>47</v>
      </c>
      <c r="H448" t="s">
        <v>12</v>
      </c>
      <c r="I448">
        <v>0</v>
      </c>
      <c r="J448" s="4" t="s">
        <v>399</v>
      </c>
      <c r="K448" s="4">
        <v>1002802</v>
      </c>
      <c r="L448" s="3" t="s">
        <v>401</v>
      </c>
      <c r="M448" s="3" t="s">
        <v>46</v>
      </c>
      <c r="N448" s="3" t="s">
        <v>401</v>
      </c>
      <c r="O448" s="5"/>
      <c r="P448" s="5"/>
      <c r="Q448" s="5"/>
      <c r="R448" s="5"/>
      <c r="S448" s="5"/>
      <c r="T448" s="10"/>
    </row>
    <row r="449" spans="1:20" ht="15" customHeight="1" x14ac:dyDescent="0.25">
      <c r="A449" t="s">
        <v>9</v>
      </c>
      <c r="B449">
        <v>1002817</v>
      </c>
      <c r="C449" t="s">
        <v>46</v>
      </c>
      <c r="D449">
        <v>10</v>
      </c>
      <c r="F449">
        <v>143</v>
      </c>
      <c r="G449" t="s">
        <v>268</v>
      </c>
      <c r="H449" t="s">
        <v>12</v>
      </c>
      <c r="I449">
        <v>0</v>
      </c>
      <c r="J449" s="4" t="s">
        <v>399</v>
      </c>
      <c r="K449" s="4">
        <v>1002817</v>
      </c>
      <c r="L449" s="3" t="s">
        <v>401</v>
      </c>
      <c r="M449" s="3" t="s">
        <v>46</v>
      </c>
      <c r="N449" s="3" t="s">
        <v>401</v>
      </c>
      <c r="T449" s="10"/>
    </row>
    <row r="450" spans="1:20" ht="15" customHeight="1" x14ac:dyDescent="0.25">
      <c r="A450" t="s">
        <v>9</v>
      </c>
      <c r="B450">
        <v>1002818</v>
      </c>
      <c r="C450" t="s">
        <v>46</v>
      </c>
      <c r="D450">
        <v>10</v>
      </c>
      <c r="F450">
        <v>143</v>
      </c>
      <c r="G450" s="1" t="s">
        <v>47</v>
      </c>
      <c r="H450" t="s">
        <v>12</v>
      </c>
      <c r="I450">
        <v>0</v>
      </c>
      <c r="J450" s="4" t="s">
        <v>399</v>
      </c>
      <c r="K450" s="4">
        <v>1002818</v>
      </c>
      <c r="L450" s="3" t="s">
        <v>401</v>
      </c>
      <c r="M450" s="3" t="s">
        <v>46</v>
      </c>
      <c r="N450" s="3" t="s">
        <v>401</v>
      </c>
      <c r="T450" s="10"/>
    </row>
    <row r="451" spans="1:20" ht="15" customHeight="1" x14ac:dyDescent="0.25">
      <c r="A451" t="s">
        <v>9</v>
      </c>
      <c r="B451">
        <v>1002843</v>
      </c>
      <c r="C451" t="s">
        <v>46</v>
      </c>
      <c r="D451">
        <v>10</v>
      </c>
      <c r="F451">
        <v>143</v>
      </c>
      <c r="G451" s="1" t="s">
        <v>47</v>
      </c>
      <c r="H451" t="s">
        <v>12</v>
      </c>
      <c r="I451">
        <v>0</v>
      </c>
      <c r="J451" s="4" t="s">
        <v>399</v>
      </c>
      <c r="K451" s="4">
        <v>1002843</v>
      </c>
      <c r="L451" s="3" t="s">
        <v>401</v>
      </c>
      <c r="M451" s="3" t="s">
        <v>46</v>
      </c>
      <c r="N451" s="3" t="s">
        <v>401</v>
      </c>
      <c r="O451" s="5"/>
      <c r="P451" s="5"/>
      <c r="Q451" s="5"/>
      <c r="R451" s="5"/>
      <c r="S451" s="5"/>
      <c r="T451" s="10"/>
    </row>
    <row r="452" spans="1:20" ht="15" customHeight="1" x14ac:dyDescent="0.25">
      <c r="A452" t="s">
        <v>9</v>
      </c>
      <c r="B452">
        <v>1002845</v>
      </c>
      <c r="C452" t="s">
        <v>46</v>
      </c>
      <c r="D452">
        <v>10</v>
      </c>
      <c r="F452">
        <v>143</v>
      </c>
      <c r="G452" t="s">
        <v>300</v>
      </c>
      <c r="H452" t="s">
        <v>12</v>
      </c>
      <c r="I452">
        <v>0</v>
      </c>
      <c r="J452" s="4" t="s">
        <v>399</v>
      </c>
      <c r="K452" s="4">
        <v>1002845</v>
      </c>
      <c r="L452" s="3" t="s">
        <v>401</v>
      </c>
      <c r="M452" s="3" t="s">
        <v>46</v>
      </c>
      <c r="N452" s="3" t="s">
        <v>773</v>
      </c>
      <c r="O452" s="5"/>
      <c r="P452" s="5"/>
      <c r="Q452" s="5"/>
      <c r="R452" s="5"/>
      <c r="S452" s="5"/>
      <c r="T452" s="10"/>
    </row>
    <row r="453" spans="1:20" ht="15" customHeight="1" x14ac:dyDescent="0.25">
      <c r="A453" t="s">
        <v>9</v>
      </c>
      <c r="B453">
        <v>1002873</v>
      </c>
      <c r="C453" t="s">
        <v>46</v>
      </c>
      <c r="D453">
        <v>10</v>
      </c>
      <c r="E453" t="s">
        <v>306</v>
      </c>
      <c r="F453">
        <v>143</v>
      </c>
      <c r="G453" t="s">
        <v>307</v>
      </c>
      <c r="H453" t="s">
        <v>12</v>
      </c>
      <c r="I453">
        <v>0</v>
      </c>
      <c r="J453" s="4" t="s">
        <v>399</v>
      </c>
      <c r="K453" s="4">
        <v>1002873</v>
      </c>
      <c r="L453" s="3" t="s">
        <v>306</v>
      </c>
      <c r="M453" s="3" t="s">
        <v>46</v>
      </c>
      <c r="N453" s="3" t="s">
        <v>774</v>
      </c>
      <c r="O453" s="5"/>
      <c r="P453" s="5"/>
      <c r="Q453" s="5"/>
      <c r="R453" s="5"/>
      <c r="S453" s="5"/>
      <c r="T453" s="10"/>
    </row>
    <row r="454" spans="1:20" ht="15" customHeight="1" x14ac:dyDescent="0.25">
      <c r="A454" t="s">
        <v>9</v>
      </c>
      <c r="B454">
        <v>1002874</v>
      </c>
      <c r="C454" t="s">
        <v>46</v>
      </c>
      <c r="D454">
        <v>10</v>
      </c>
      <c r="F454">
        <v>143</v>
      </c>
      <c r="G454" s="1" t="s">
        <v>47</v>
      </c>
      <c r="H454" t="s">
        <v>12</v>
      </c>
      <c r="I454">
        <v>0</v>
      </c>
      <c r="J454" s="4" t="s">
        <v>399</v>
      </c>
      <c r="K454" s="4">
        <v>1002874</v>
      </c>
      <c r="L454" s="3" t="s">
        <v>401</v>
      </c>
      <c r="M454" s="3" t="s">
        <v>46</v>
      </c>
      <c r="N454" s="3" t="s">
        <v>775</v>
      </c>
      <c r="O454" s="5"/>
      <c r="P454" s="5"/>
      <c r="T454" s="10"/>
    </row>
    <row r="455" spans="1:20" ht="15" customHeight="1" x14ac:dyDescent="0.25">
      <c r="A455" t="s">
        <v>9</v>
      </c>
      <c r="B455">
        <v>1002903</v>
      </c>
      <c r="C455" t="s">
        <v>46</v>
      </c>
      <c r="D455">
        <v>10</v>
      </c>
      <c r="F455">
        <v>143</v>
      </c>
      <c r="G455" s="1" t="s">
        <v>47</v>
      </c>
      <c r="H455" t="s">
        <v>12</v>
      </c>
      <c r="I455">
        <v>0</v>
      </c>
      <c r="J455" s="4" t="s">
        <v>399</v>
      </c>
      <c r="K455" s="4">
        <v>1002903</v>
      </c>
      <c r="L455" s="3" t="s">
        <v>401</v>
      </c>
      <c r="M455" s="3" t="s">
        <v>46</v>
      </c>
      <c r="N455" s="3" t="s">
        <v>401</v>
      </c>
      <c r="O455" s="5"/>
      <c r="P455" s="5"/>
      <c r="Q455" s="5"/>
      <c r="R455" s="5"/>
      <c r="S455" s="5"/>
      <c r="T455" s="10"/>
    </row>
    <row r="456" spans="1:20" ht="15" customHeight="1" x14ac:dyDescent="0.25">
      <c r="A456" t="s">
        <v>9</v>
      </c>
      <c r="B456">
        <v>1002909</v>
      </c>
      <c r="C456" t="s">
        <v>46</v>
      </c>
      <c r="D456">
        <v>10</v>
      </c>
      <c r="F456">
        <v>143</v>
      </c>
      <c r="G456" t="s">
        <v>338</v>
      </c>
      <c r="H456" t="s">
        <v>12</v>
      </c>
      <c r="I456">
        <v>0</v>
      </c>
      <c r="J456" s="4" t="s">
        <v>399</v>
      </c>
      <c r="K456" s="4">
        <v>1002909</v>
      </c>
      <c r="L456" s="3" t="s">
        <v>401</v>
      </c>
      <c r="M456" s="3" t="s">
        <v>46</v>
      </c>
      <c r="N456" s="3" t="s">
        <v>401</v>
      </c>
      <c r="T456" s="10"/>
    </row>
    <row r="457" spans="1:20" ht="15" customHeight="1" x14ac:dyDescent="0.25">
      <c r="A457" t="s">
        <v>9</v>
      </c>
      <c r="B457">
        <v>1002919</v>
      </c>
      <c r="C457" t="s">
        <v>46</v>
      </c>
      <c r="D457">
        <v>10</v>
      </c>
      <c r="F457">
        <v>143</v>
      </c>
      <c r="G457" s="1" t="s">
        <v>47</v>
      </c>
      <c r="H457" t="s">
        <v>12</v>
      </c>
      <c r="I457">
        <v>0</v>
      </c>
      <c r="J457" s="4" t="s">
        <v>399</v>
      </c>
      <c r="K457" s="4">
        <v>1002919</v>
      </c>
      <c r="L457" s="3" t="s">
        <v>401</v>
      </c>
      <c r="M457" s="3" t="s">
        <v>46</v>
      </c>
      <c r="N457" s="3" t="s">
        <v>401</v>
      </c>
      <c r="O457" s="11" t="s">
        <v>910</v>
      </c>
      <c r="P457" s="11"/>
      <c r="Q457" s="11"/>
      <c r="R457" s="11"/>
      <c r="S457" s="11"/>
      <c r="T457" s="12">
        <v>0</v>
      </c>
    </row>
    <row r="458" spans="1:20" ht="15" customHeight="1" x14ac:dyDescent="0.25">
      <c r="A458" t="s">
        <v>9</v>
      </c>
      <c r="B458">
        <v>1002481</v>
      </c>
      <c r="C458" t="s">
        <v>272</v>
      </c>
      <c r="D458">
        <v>7</v>
      </c>
      <c r="F458">
        <v>143</v>
      </c>
      <c r="G458" t="s">
        <v>273</v>
      </c>
      <c r="H458" t="s">
        <v>12</v>
      </c>
      <c r="I458">
        <v>0</v>
      </c>
      <c r="J458" s="4" t="s">
        <v>399</v>
      </c>
      <c r="K458" s="4">
        <v>1002481</v>
      </c>
      <c r="L458" s="3" t="s">
        <v>401</v>
      </c>
      <c r="M458" s="3" t="s">
        <v>272</v>
      </c>
      <c r="N458" s="3" t="s">
        <v>776</v>
      </c>
      <c r="O458" s="4">
        <v>170.32000732421875</v>
      </c>
      <c r="P458" s="4">
        <v>140.58999633789063</v>
      </c>
      <c r="Q458" s="5"/>
      <c r="R458" s="4">
        <v>68.599998474121094</v>
      </c>
      <c r="S458" s="4">
        <v>142.30000305175781</v>
      </c>
      <c r="T458" s="10">
        <f t="shared" ref="T458:T496" si="7">AVERAGE(O458:S458)</f>
        <v>130.45250129699707</v>
      </c>
    </row>
    <row r="459" spans="1:20" ht="15" customHeight="1" x14ac:dyDescent="0.25">
      <c r="A459" t="s">
        <v>9</v>
      </c>
      <c r="B459">
        <v>1002728</v>
      </c>
      <c r="C459" t="s">
        <v>384</v>
      </c>
      <c r="D459">
        <v>4</v>
      </c>
      <c r="F459">
        <v>143</v>
      </c>
      <c r="G459" t="s">
        <v>385</v>
      </c>
      <c r="H459" t="s">
        <v>12</v>
      </c>
      <c r="I459">
        <v>0</v>
      </c>
      <c r="J459" s="4" t="s">
        <v>399</v>
      </c>
      <c r="K459" s="4">
        <v>1002728</v>
      </c>
      <c r="L459" s="3" t="s">
        <v>401</v>
      </c>
      <c r="M459" s="3" t="s">
        <v>384</v>
      </c>
      <c r="N459" s="3" t="s">
        <v>777</v>
      </c>
      <c r="O459" s="5"/>
      <c r="P459" s="5"/>
      <c r="T459" s="10"/>
    </row>
    <row r="460" spans="1:20" ht="15" customHeight="1" x14ac:dyDescent="0.25">
      <c r="A460" t="s">
        <v>9</v>
      </c>
      <c r="B460">
        <v>1002887</v>
      </c>
      <c r="C460" t="s">
        <v>384</v>
      </c>
      <c r="D460">
        <v>4</v>
      </c>
      <c r="F460">
        <v>143</v>
      </c>
      <c r="G460" t="s">
        <v>389</v>
      </c>
      <c r="H460" t="s">
        <v>12</v>
      </c>
      <c r="I460">
        <v>0</v>
      </c>
      <c r="J460" s="4" t="s">
        <v>399</v>
      </c>
      <c r="K460" s="4">
        <v>1002887</v>
      </c>
      <c r="L460" s="3" t="s">
        <v>401</v>
      </c>
      <c r="M460" s="3" t="s">
        <v>384</v>
      </c>
      <c r="N460" s="3" t="s">
        <v>778</v>
      </c>
      <c r="O460" s="5"/>
      <c r="P460" s="5"/>
      <c r="Q460" s="5"/>
      <c r="R460" s="5"/>
      <c r="S460" s="5"/>
      <c r="T460" s="10"/>
    </row>
    <row r="461" spans="1:20" ht="15" customHeight="1" x14ac:dyDescent="0.25">
      <c r="A461" t="s">
        <v>9</v>
      </c>
      <c r="B461">
        <v>1002450</v>
      </c>
      <c r="C461" t="s">
        <v>10</v>
      </c>
      <c r="D461">
        <v>6</v>
      </c>
      <c r="F461">
        <v>143</v>
      </c>
      <c r="G461" t="s">
        <v>381</v>
      </c>
      <c r="H461" t="s">
        <v>12</v>
      </c>
      <c r="I461">
        <v>0</v>
      </c>
      <c r="J461" s="4" t="s">
        <v>399</v>
      </c>
      <c r="K461" s="4">
        <v>1002450</v>
      </c>
      <c r="L461" s="3" t="s">
        <v>401</v>
      </c>
      <c r="M461" s="3" t="s">
        <v>10</v>
      </c>
      <c r="N461" s="3" t="s">
        <v>779</v>
      </c>
      <c r="O461" s="5"/>
      <c r="P461" s="5"/>
      <c r="Q461" s="5"/>
      <c r="R461" s="5"/>
      <c r="S461" s="5"/>
      <c r="T461" s="10"/>
    </row>
    <row r="462" spans="1:20" ht="15" customHeight="1" x14ac:dyDescent="0.25">
      <c r="A462" t="s">
        <v>9</v>
      </c>
      <c r="B462">
        <v>1002452</v>
      </c>
      <c r="C462" t="s">
        <v>10</v>
      </c>
      <c r="D462">
        <v>6</v>
      </c>
      <c r="F462">
        <v>143</v>
      </c>
      <c r="G462" t="s">
        <v>140</v>
      </c>
      <c r="H462" t="s">
        <v>12</v>
      </c>
      <c r="I462">
        <v>0</v>
      </c>
      <c r="J462" s="4" t="s">
        <v>399</v>
      </c>
      <c r="K462" s="4">
        <v>1002452</v>
      </c>
      <c r="L462" s="3" t="s">
        <v>401</v>
      </c>
      <c r="M462" s="3" t="s">
        <v>10</v>
      </c>
      <c r="N462" s="3" t="s">
        <v>401</v>
      </c>
      <c r="O462" s="5"/>
      <c r="P462" s="5"/>
      <c r="Q462" s="5"/>
      <c r="R462" s="5"/>
      <c r="S462" s="5"/>
      <c r="T462" s="10"/>
    </row>
    <row r="463" spans="1:20" ht="15" customHeight="1" x14ac:dyDescent="0.25">
      <c r="A463" t="s">
        <v>9</v>
      </c>
      <c r="B463">
        <v>1002456</v>
      </c>
      <c r="C463" t="s">
        <v>10</v>
      </c>
      <c r="D463">
        <v>6</v>
      </c>
      <c r="F463">
        <v>143</v>
      </c>
      <c r="G463" t="s">
        <v>353</v>
      </c>
      <c r="H463" t="s">
        <v>12</v>
      </c>
      <c r="I463">
        <v>0</v>
      </c>
      <c r="J463" s="4" t="s">
        <v>399</v>
      </c>
      <c r="K463" s="4">
        <v>1002456</v>
      </c>
      <c r="L463" s="3" t="s">
        <v>401</v>
      </c>
      <c r="M463" s="3" t="s">
        <v>10</v>
      </c>
      <c r="N463" s="3" t="s">
        <v>780</v>
      </c>
      <c r="O463" s="5"/>
      <c r="P463" s="5"/>
      <c r="Q463" s="5"/>
      <c r="R463" s="5"/>
      <c r="S463" s="5"/>
      <c r="T463" s="10"/>
    </row>
    <row r="464" spans="1:20" ht="15" customHeight="1" x14ac:dyDescent="0.25">
      <c r="A464" t="s">
        <v>9</v>
      </c>
      <c r="B464">
        <v>1002461</v>
      </c>
      <c r="C464" t="s">
        <v>10</v>
      </c>
      <c r="D464">
        <v>6</v>
      </c>
      <c r="F464">
        <v>143</v>
      </c>
      <c r="G464" t="s">
        <v>253</v>
      </c>
      <c r="H464" t="s">
        <v>12</v>
      </c>
      <c r="I464">
        <v>0</v>
      </c>
      <c r="J464" s="4" t="s">
        <v>399</v>
      </c>
      <c r="K464" s="4">
        <v>1002461</v>
      </c>
      <c r="L464" s="3" t="s">
        <v>401</v>
      </c>
      <c r="M464" s="3" t="s">
        <v>10</v>
      </c>
      <c r="N464" s="3" t="s">
        <v>781</v>
      </c>
      <c r="O464" s="5"/>
      <c r="P464" s="5"/>
      <c r="Q464" s="5"/>
      <c r="R464" s="5"/>
      <c r="S464" s="5"/>
      <c r="T464" s="10"/>
    </row>
    <row r="465" spans="1:20" ht="15" customHeight="1" x14ac:dyDescent="0.25">
      <c r="A465" t="s">
        <v>9</v>
      </c>
      <c r="B465">
        <v>1002492</v>
      </c>
      <c r="C465" t="s">
        <v>10</v>
      </c>
      <c r="D465">
        <v>6</v>
      </c>
      <c r="F465">
        <v>143</v>
      </c>
      <c r="G465" t="s">
        <v>64</v>
      </c>
      <c r="H465" t="s">
        <v>12</v>
      </c>
      <c r="I465">
        <v>0</v>
      </c>
      <c r="J465" s="4" t="s">
        <v>399</v>
      </c>
      <c r="K465" s="4">
        <v>1002492</v>
      </c>
      <c r="L465" s="3" t="s">
        <v>401</v>
      </c>
      <c r="M465" s="3" t="s">
        <v>10</v>
      </c>
      <c r="N465" s="3" t="s">
        <v>782</v>
      </c>
      <c r="O465" s="5"/>
      <c r="P465" s="5"/>
      <c r="Q465" s="5"/>
      <c r="R465" s="5"/>
      <c r="S465" s="5"/>
      <c r="T465" s="10"/>
    </row>
    <row r="466" spans="1:20" ht="15" customHeight="1" x14ac:dyDescent="0.25">
      <c r="A466" t="s">
        <v>9</v>
      </c>
      <c r="B466">
        <v>1002496</v>
      </c>
      <c r="C466" t="s">
        <v>10</v>
      </c>
      <c r="D466">
        <v>6</v>
      </c>
      <c r="F466">
        <v>143</v>
      </c>
      <c r="G466" t="s">
        <v>364</v>
      </c>
      <c r="H466" t="s">
        <v>12</v>
      </c>
      <c r="I466">
        <v>0</v>
      </c>
      <c r="J466" s="4" t="s">
        <v>399</v>
      </c>
      <c r="K466" s="4">
        <v>1002496</v>
      </c>
      <c r="L466" s="3" t="s">
        <v>401</v>
      </c>
      <c r="M466" s="3" t="s">
        <v>10</v>
      </c>
      <c r="N466" s="3" t="s">
        <v>783</v>
      </c>
      <c r="P466" s="5"/>
      <c r="T466" s="10"/>
    </row>
    <row r="467" spans="1:20" ht="15" customHeight="1" x14ac:dyDescent="0.25">
      <c r="A467" t="s">
        <v>9</v>
      </c>
      <c r="B467">
        <v>1002511</v>
      </c>
      <c r="C467" t="s">
        <v>10</v>
      </c>
      <c r="D467">
        <v>6</v>
      </c>
      <c r="F467">
        <v>143</v>
      </c>
      <c r="G467" t="s">
        <v>225</v>
      </c>
      <c r="H467" t="s">
        <v>12</v>
      </c>
      <c r="I467">
        <v>0</v>
      </c>
      <c r="J467" s="4" t="s">
        <v>399</v>
      </c>
      <c r="K467" s="4">
        <v>1002511</v>
      </c>
      <c r="L467" s="3" t="s">
        <v>401</v>
      </c>
      <c r="M467" s="3" t="s">
        <v>10</v>
      </c>
      <c r="N467" s="3" t="s">
        <v>784</v>
      </c>
      <c r="O467" s="5"/>
      <c r="P467" s="5"/>
      <c r="Q467" s="5"/>
      <c r="R467" s="5"/>
      <c r="S467" s="5"/>
      <c r="T467" s="10"/>
    </row>
    <row r="468" spans="1:20" ht="15" customHeight="1" x14ac:dyDescent="0.25">
      <c r="A468" t="s">
        <v>9</v>
      </c>
      <c r="B468">
        <v>1002512</v>
      </c>
      <c r="C468" t="s">
        <v>10</v>
      </c>
      <c r="D468">
        <v>6</v>
      </c>
      <c r="F468">
        <v>143</v>
      </c>
      <c r="G468" t="s">
        <v>342</v>
      </c>
      <c r="H468" t="s">
        <v>12</v>
      </c>
      <c r="I468">
        <v>0</v>
      </c>
      <c r="J468" s="4" t="s">
        <v>399</v>
      </c>
      <c r="K468" s="4">
        <v>1002512</v>
      </c>
      <c r="L468" s="3" t="s">
        <v>401</v>
      </c>
      <c r="M468" s="3" t="s">
        <v>10</v>
      </c>
      <c r="N468" s="3" t="s">
        <v>785</v>
      </c>
      <c r="O468" s="5"/>
      <c r="P468" s="5"/>
      <c r="Q468" s="5"/>
      <c r="R468" s="5"/>
      <c r="S468" s="5"/>
      <c r="T468" s="10"/>
    </row>
    <row r="469" spans="1:20" ht="15" customHeight="1" x14ac:dyDescent="0.25">
      <c r="A469" t="s">
        <v>9</v>
      </c>
      <c r="B469">
        <v>1002516</v>
      </c>
      <c r="C469" t="s">
        <v>10</v>
      </c>
      <c r="D469">
        <v>6</v>
      </c>
      <c r="F469">
        <v>143</v>
      </c>
      <c r="G469" t="s">
        <v>94</v>
      </c>
      <c r="H469" t="s">
        <v>12</v>
      </c>
      <c r="I469">
        <v>0</v>
      </c>
      <c r="J469" s="4" t="s">
        <v>399</v>
      </c>
      <c r="K469" s="4">
        <v>1002516</v>
      </c>
      <c r="L469" s="3" t="s">
        <v>401</v>
      </c>
      <c r="M469" s="3" t="s">
        <v>10</v>
      </c>
      <c r="N469" s="3" t="s">
        <v>401</v>
      </c>
      <c r="O469" s="5"/>
      <c r="P469" s="5"/>
      <c r="Q469" s="5"/>
      <c r="R469" s="5"/>
      <c r="S469" s="5"/>
      <c r="T469" s="10"/>
    </row>
    <row r="470" spans="1:20" ht="15" customHeight="1" x14ac:dyDescent="0.25">
      <c r="A470" t="s">
        <v>9</v>
      </c>
      <c r="B470">
        <v>1002517</v>
      </c>
      <c r="C470" t="s">
        <v>10</v>
      </c>
      <c r="D470">
        <v>6</v>
      </c>
      <c r="F470">
        <v>143</v>
      </c>
      <c r="G470" t="s">
        <v>33</v>
      </c>
      <c r="H470" t="s">
        <v>12</v>
      </c>
      <c r="I470">
        <v>0</v>
      </c>
      <c r="J470" s="4" t="s">
        <v>399</v>
      </c>
      <c r="K470" s="4">
        <v>1002517</v>
      </c>
      <c r="L470" s="3" t="s">
        <v>401</v>
      </c>
      <c r="M470" s="3" t="s">
        <v>10</v>
      </c>
      <c r="N470" s="3" t="s">
        <v>786</v>
      </c>
      <c r="O470" s="5"/>
      <c r="P470" s="5"/>
      <c r="Q470" s="5"/>
      <c r="R470" s="5"/>
      <c r="S470" s="5"/>
      <c r="T470" s="10"/>
    </row>
    <row r="471" spans="1:20" ht="15" customHeight="1" x14ac:dyDescent="0.25">
      <c r="A471" t="s">
        <v>9</v>
      </c>
      <c r="B471">
        <v>1002525</v>
      </c>
      <c r="C471" t="s">
        <v>10</v>
      </c>
      <c r="D471">
        <v>6</v>
      </c>
      <c r="F471">
        <v>143</v>
      </c>
      <c r="G471" t="s">
        <v>41</v>
      </c>
      <c r="H471" t="s">
        <v>12</v>
      </c>
      <c r="I471">
        <v>0</v>
      </c>
      <c r="J471" s="4" t="s">
        <v>399</v>
      </c>
      <c r="K471" s="4">
        <v>1002525</v>
      </c>
      <c r="L471" s="3" t="s">
        <v>401</v>
      </c>
      <c r="M471" s="3" t="s">
        <v>10</v>
      </c>
      <c r="N471" s="3" t="s">
        <v>787</v>
      </c>
      <c r="O471" s="5"/>
      <c r="P471" s="5"/>
      <c r="Q471" s="5"/>
      <c r="R471" s="5"/>
      <c r="S471" s="5"/>
      <c r="T471" s="10"/>
    </row>
    <row r="472" spans="1:20" ht="15" customHeight="1" x14ac:dyDescent="0.25">
      <c r="A472" t="s">
        <v>9</v>
      </c>
      <c r="B472">
        <v>1002526</v>
      </c>
      <c r="C472" t="s">
        <v>10</v>
      </c>
      <c r="D472">
        <v>6</v>
      </c>
      <c r="E472" t="s">
        <v>76</v>
      </c>
      <c r="F472">
        <v>143</v>
      </c>
      <c r="G472" t="s">
        <v>158</v>
      </c>
      <c r="H472" t="s">
        <v>12</v>
      </c>
      <c r="I472">
        <v>0</v>
      </c>
      <c r="J472" s="4" t="s">
        <v>399</v>
      </c>
      <c r="K472" s="4">
        <v>1002526</v>
      </c>
      <c r="L472" s="3" t="s">
        <v>76</v>
      </c>
      <c r="M472" s="3" t="s">
        <v>10</v>
      </c>
      <c r="N472" s="3" t="s">
        <v>401</v>
      </c>
      <c r="T472" s="10"/>
    </row>
    <row r="473" spans="1:20" ht="15" customHeight="1" x14ac:dyDescent="0.25">
      <c r="A473" t="s">
        <v>9</v>
      </c>
      <c r="B473">
        <v>1002532</v>
      </c>
      <c r="C473" t="s">
        <v>10</v>
      </c>
      <c r="D473">
        <v>6</v>
      </c>
      <c r="F473">
        <v>143</v>
      </c>
      <c r="G473" t="s">
        <v>106</v>
      </c>
      <c r="H473" t="s">
        <v>12</v>
      </c>
      <c r="I473">
        <v>0</v>
      </c>
      <c r="J473" s="4" t="s">
        <v>399</v>
      </c>
      <c r="K473" s="4">
        <v>1002532</v>
      </c>
      <c r="L473" s="3" t="s">
        <v>401</v>
      </c>
      <c r="M473" s="3" t="s">
        <v>10</v>
      </c>
      <c r="N473" s="3" t="s">
        <v>788</v>
      </c>
      <c r="O473" s="5"/>
      <c r="P473" s="5"/>
      <c r="Q473" s="5"/>
      <c r="R473" s="5"/>
      <c r="S473" s="5"/>
      <c r="T473" s="10"/>
    </row>
    <row r="474" spans="1:20" ht="15" customHeight="1" x14ac:dyDescent="0.25">
      <c r="A474" t="s">
        <v>9</v>
      </c>
      <c r="B474">
        <v>1002533</v>
      </c>
      <c r="C474" t="s">
        <v>10</v>
      </c>
      <c r="D474">
        <v>6</v>
      </c>
      <c r="F474">
        <v>143</v>
      </c>
      <c r="H474" t="s">
        <v>12</v>
      </c>
      <c r="I474">
        <v>0</v>
      </c>
      <c r="J474" s="4" t="s">
        <v>399</v>
      </c>
      <c r="K474" s="4">
        <v>1002533</v>
      </c>
      <c r="L474" s="3" t="s">
        <v>401</v>
      </c>
      <c r="M474" s="3" t="s">
        <v>10</v>
      </c>
      <c r="N474" s="3" t="s">
        <v>789</v>
      </c>
      <c r="O474" s="5"/>
      <c r="P474" s="5"/>
      <c r="Q474" s="5"/>
      <c r="R474" s="5"/>
      <c r="S474" s="5"/>
      <c r="T474" s="10"/>
    </row>
    <row r="475" spans="1:20" ht="15" customHeight="1" x14ac:dyDescent="0.25">
      <c r="A475" t="s">
        <v>9</v>
      </c>
      <c r="B475">
        <v>1002534</v>
      </c>
      <c r="C475" t="s">
        <v>10</v>
      </c>
      <c r="D475">
        <v>6</v>
      </c>
      <c r="F475">
        <v>143</v>
      </c>
      <c r="H475" t="s">
        <v>12</v>
      </c>
      <c r="I475">
        <v>0</v>
      </c>
      <c r="J475" s="4" t="s">
        <v>399</v>
      </c>
      <c r="K475" s="4">
        <v>1002534</v>
      </c>
      <c r="L475" s="3" t="s">
        <v>401</v>
      </c>
      <c r="M475" s="3" t="s">
        <v>10</v>
      </c>
      <c r="N475" s="3" t="s">
        <v>790</v>
      </c>
      <c r="T475" s="10"/>
    </row>
    <row r="476" spans="1:20" ht="15" customHeight="1" x14ac:dyDescent="0.25">
      <c r="A476" t="s">
        <v>9</v>
      </c>
      <c r="B476">
        <v>1002539</v>
      </c>
      <c r="C476" t="s">
        <v>10</v>
      </c>
      <c r="D476">
        <v>6</v>
      </c>
      <c r="F476">
        <v>143</v>
      </c>
      <c r="G476" t="s">
        <v>11</v>
      </c>
      <c r="H476" t="s">
        <v>12</v>
      </c>
      <c r="I476">
        <v>0</v>
      </c>
      <c r="J476" s="4" t="s">
        <v>399</v>
      </c>
      <c r="K476" s="4">
        <v>1002539</v>
      </c>
      <c r="L476" s="3" t="s">
        <v>401</v>
      </c>
      <c r="M476" s="3" t="s">
        <v>10</v>
      </c>
      <c r="N476" s="3" t="s">
        <v>401</v>
      </c>
      <c r="O476" s="5"/>
      <c r="P476" s="5"/>
      <c r="Q476" s="5"/>
      <c r="R476" s="5"/>
      <c r="S476" s="5"/>
      <c r="T476" s="10"/>
    </row>
    <row r="477" spans="1:20" ht="15" customHeight="1" x14ac:dyDescent="0.25">
      <c r="A477" t="s">
        <v>9</v>
      </c>
      <c r="B477">
        <v>1002541</v>
      </c>
      <c r="C477" t="s">
        <v>10</v>
      </c>
      <c r="D477">
        <v>6</v>
      </c>
      <c r="E477" t="s">
        <v>217</v>
      </c>
      <c r="F477">
        <v>143</v>
      </c>
      <c r="G477" t="s">
        <v>218</v>
      </c>
      <c r="H477" t="s">
        <v>12</v>
      </c>
      <c r="I477">
        <v>0</v>
      </c>
      <c r="J477" s="4" t="s">
        <v>399</v>
      </c>
      <c r="K477" s="4">
        <v>1002541</v>
      </c>
      <c r="L477" s="3" t="s">
        <v>217</v>
      </c>
      <c r="M477" s="3" t="s">
        <v>10</v>
      </c>
      <c r="N477" s="3" t="s">
        <v>401</v>
      </c>
      <c r="O477" s="5"/>
      <c r="P477" s="5"/>
      <c r="Q477" s="5"/>
      <c r="R477" s="5"/>
      <c r="S477" s="5"/>
      <c r="T477" s="10"/>
    </row>
    <row r="478" spans="1:20" ht="15" customHeight="1" x14ac:dyDescent="0.25">
      <c r="A478" t="s">
        <v>9</v>
      </c>
      <c r="B478">
        <v>1002546</v>
      </c>
      <c r="C478" t="s">
        <v>10</v>
      </c>
      <c r="D478">
        <v>6</v>
      </c>
      <c r="F478">
        <v>143</v>
      </c>
      <c r="G478" t="s">
        <v>58</v>
      </c>
      <c r="H478" t="s">
        <v>12</v>
      </c>
      <c r="I478">
        <v>0</v>
      </c>
      <c r="J478" s="4" t="s">
        <v>399</v>
      </c>
      <c r="K478" s="4">
        <v>1002546</v>
      </c>
      <c r="L478" s="3" t="s">
        <v>401</v>
      </c>
      <c r="M478" s="3" t="s">
        <v>10</v>
      </c>
      <c r="N478" s="3" t="s">
        <v>791</v>
      </c>
      <c r="O478" s="5"/>
      <c r="P478" s="5"/>
      <c r="Q478" s="5"/>
      <c r="R478" s="5"/>
      <c r="S478" s="5"/>
      <c r="T478" s="10"/>
    </row>
    <row r="479" spans="1:20" ht="15" customHeight="1" x14ac:dyDescent="0.25">
      <c r="A479" t="s">
        <v>9</v>
      </c>
      <c r="B479">
        <v>1002557</v>
      </c>
      <c r="C479" t="s">
        <v>10</v>
      </c>
      <c r="D479">
        <v>6</v>
      </c>
      <c r="F479">
        <v>143</v>
      </c>
      <c r="G479" t="s">
        <v>383</v>
      </c>
      <c r="H479" t="s">
        <v>12</v>
      </c>
      <c r="I479">
        <v>0</v>
      </c>
      <c r="J479" s="4" t="s">
        <v>399</v>
      </c>
      <c r="K479" s="4">
        <v>1002557</v>
      </c>
      <c r="L479" s="3" t="s">
        <v>401</v>
      </c>
      <c r="M479" s="3" t="s">
        <v>10</v>
      </c>
      <c r="N479" s="3" t="s">
        <v>792</v>
      </c>
      <c r="O479" s="5"/>
      <c r="P479" s="5"/>
      <c r="Q479" s="5"/>
      <c r="R479" s="5"/>
      <c r="S479" s="5"/>
      <c r="T479" s="10"/>
    </row>
    <row r="480" spans="1:20" ht="15" customHeight="1" x14ac:dyDescent="0.25">
      <c r="A480" t="s">
        <v>9</v>
      </c>
      <c r="B480">
        <v>1002558</v>
      </c>
      <c r="C480" t="s">
        <v>10</v>
      </c>
      <c r="D480">
        <v>6</v>
      </c>
      <c r="F480">
        <v>143</v>
      </c>
      <c r="G480" s="1" t="s">
        <v>195</v>
      </c>
      <c r="H480" t="s">
        <v>12</v>
      </c>
      <c r="I480">
        <v>0</v>
      </c>
      <c r="J480" s="4" t="s">
        <v>399</v>
      </c>
      <c r="K480" s="4">
        <v>1002558</v>
      </c>
      <c r="L480" s="3" t="s">
        <v>401</v>
      </c>
      <c r="M480" s="3" t="s">
        <v>10</v>
      </c>
      <c r="N480" s="3" t="s">
        <v>793</v>
      </c>
      <c r="T480" s="10"/>
    </row>
    <row r="481" spans="1:20" ht="15" customHeight="1" x14ac:dyDescent="0.25">
      <c r="A481" t="s">
        <v>9</v>
      </c>
      <c r="B481">
        <v>1002564</v>
      </c>
      <c r="C481" t="s">
        <v>10</v>
      </c>
      <c r="D481">
        <v>6</v>
      </c>
      <c r="E481" t="s">
        <v>217</v>
      </c>
      <c r="F481">
        <v>143</v>
      </c>
      <c r="G481" t="s">
        <v>354</v>
      </c>
      <c r="H481" t="s">
        <v>12</v>
      </c>
      <c r="I481">
        <v>0</v>
      </c>
      <c r="J481" s="4" t="s">
        <v>399</v>
      </c>
      <c r="K481" s="4">
        <v>1002564</v>
      </c>
      <c r="L481" s="3" t="s">
        <v>217</v>
      </c>
      <c r="M481" s="3" t="s">
        <v>10</v>
      </c>
      <c r="N481" s="3" t="s">
        <v>401</v>
      </c>
      <c r="O481" s="5"/>
      <c r="P481" s="5"/>
      <c r="Q481" s="5"/>
      <c r="R481" s="5"/>
      <c r="S481" s="5"/>
      <c r="T481" s="10"/>
    </row>
    <row r="482" spans="1:20" ht="15" customHeight="1" x14ac:dyDescent="0.25">
      <c r="A482" t="s">
        <v>9</v>
      </c>
      <c r="B482">
        <v>1002566</v>
      </c>
      <c r="C482" t="s">
        <v>10</v>
      </c>
      <c r="D482">
        <v>6</v>
      </c>
      <c r="F482">
        <v>143</v>
      </c>
      <c r="G482" t="s">
        <v>117</v>
      </c>
      <c r="H482" t="s">
        <v>12</v>
      </c>
      <c r="I482">
        <v>0</v>
      </c>
      <c r="J482" s="4" t="s">
        <v>399</v>
      </c>
      <c r="K482" s="4">
        <v>1002566</v>
      </c>
      <c r="L482" s="3" t="s">
        <v>401</v>
      </c>
      <c r="M482" s="3" t="s">
        <v>10</v>
      </c>
      <c r="N482" s="3" t="s">
        <v>794</v>
      </c>
      <c r="O482" s="5"/>
      <c r="P482" s="5"/>
      <c r="Q482" s="5"/>
      <c r="R482" s="5"/>
      <c r="S482" s="5"/>
      <c r="T482" s="10"/>
    </row>
    <row r="483" spans="1:20" ht="15" customHeight="1" x14ac:dyDescent="0.25">
      <c r="A483" t="s">
        <v>9</v>
      </c>
      <c r="B483">
        <v>1002573</v>
      </c>
      <c r="C483" t="s">
        <v>10</v>
      </c>
      <c r="D483">
        <v>6</v>
      </c>
      <c r="F483">
        <v>143</v>
      </c>
      <c r="G483" t="s">
        <v>248</v>
      </c>
      <c r="H483" t="s">
        <v>12</v>
      </c>
      <c r="I483">
        <v>0</v>
      </c>
      <c r="J483" s="4" t="s">
        <v>399</v>
      </c>
      <c r="K483" s="4">
        <v>1002573</v>
      </c>
      <c r="L483" s="3" t="s">
        <v>401</v>
      </c>
      <c r="M483" s="3" t="s">
        <v>10</v>
      </c>
      <c r="N483" s="3" t="s">
        <v>401</v>
      </c>
      <c r="O483" s="5"/>
      <c r="P483" s="5"/>
      <c r="Q483" s="5"/>
      <c r="R483" s="5"/>
      <c r="S483" s="5"/>
      <c r="T483" s="10"/>
    </row>
    <row r="484" spans="1:20" ht="15" customHeight="1" x14ac:dyDescent="0.25">
      <c r="A484" t="s">
        <v>9</v>
      </c>
      <c r="B484">
        <v>1002576</v>
      </c>
      <c r="C484" t="s">
        <v>10</v>
      </c>
      <c r="D484">
        <v>6</v>
      </c>
      <c r="F484">
        <v>143</v>
      </c>
      <c r="G484" t="s">
        <v>370</v>
      </c>
      <c r="H484" t="s">
        <v>12</v>
      </c>
      <c r="I484">
        <v>0</v>
      </c>
      <c r="J484" s="4" t="s">
        <v>399</v>
      </c>
      <c r="K484" s="4">
        <v>1002576</v>
      </c>
      <c r="L484" s="3" t="s">
        <v>401</v>
      </c>
      <c r="M484" s="3" t="s">
        <v>10</v>
      </c>
      <c r="N484" s="3" t="s">
        <v>401</v>
      </c>
      <c r="O484" s="5"/>
      <c r="P484" s="5"/>
      <c r="Q484" s="5"/>
      <c r="R484" s="5"/>
      <c r="S484" s="5"/>
      <c r="T484" s="10"/>
    </row>
    <row r="485" spans="1:20" ht="15" customHeight="1" x14ac:dyDescent="0.25">
      <c r="A485" t="s">
        <v>9</v>
      </c>
      <c r="B485">
        <v>1002581</v>
      </c>
      <c r="C485" t="s">
        <v>10</v>
      </c>
      <c r="D485">
        <v>6</v>
      </c>
      <c r="F485">
        <v>143</v>
      </c>
      <c r="G485" t="s">
        <v>286</v>
      </c>
      <c r="H485" t="s">
        <v>12</v>
      </c>
      <c r="I485">
        <v>0</v>
      </c>
      <c r="J485" s="4" t="s">
        <v>399</v>
      </c>
      <c r="K485" s="4">
        <v>1002581</v>
      </c>
      <c r="L485" s="3" t="s">
        <v>401</v>
      </c>
      <c r="M485" s="3" t="s">
        <v>10</v>
      </c>
      <c r="N485" s="3" t="s">
        <v>795</v>
      </c>
      <c r="P485" s="5"/>
      <c r="Q485" s="5"/>
      <c r="R485" s="5"/>
      <c r="S485" s="5"/>
      <c r="T485" s="10"/>
    </row>
    <row r="486" spans="1:20" ht="15" customHeight="1" x14ac:dyDescent="0.25">
      <c r="A486" t="s">
        <v>9</v>
      </c>
      <c r="B486">
        <v>1002584</v>
      </c>
      <c r="C486" t="s">
        <v>10</v>
      </c>
      <c r="D486">
        <v>6</v>
      </c>
      <c r="E486" t="s">
        <v>215</v>
      </c>
      <c r="F486">
        <v>143</v>
      </c>
      <c r="G486" t="s">
        <v>216</v>
      </c>
      <c r="H486" t="s">
        <v>12</v>
      </c>
      <c r="I486">
        <v>0</v>
      </c>
      <c r="J486" s="4" t="s">
        <v>399</v>
      </c>
      <c r="K486" s="4">
        <v>1002584</v>
      </c>
      <c r="L486" s="3" t="s">
        <v>215</v>
      </c>
      <c r="M486" s="3" t="s">
        <v>10</v>
      </c>
      <c r="N486" s="3" t="s">
        <v>796</v>
      </c>
      <c r="O486" s="5"/>
      <c r="P486" s="5"/>
      <c r="Q486" s="5"/>
      <c r="R486" s="5"/>
      <c r="S486" s="5"/>
      <c r="T486" s="10"/>
    </row>
    <row r="487" spans="1:20" ht="15" customHeight="1" x14ac:dyDescent="0.25">
      <c r="A487" t="s">
        <v>9</v>
      </c>
      <c r="B487">
        <v>1002589</v>
      </c>
      <c r="C487" t="s">
        <v>10</v>
      </c>
      <c r="D487">
        <v>6</v>
      </c>
      <c r="F487">
        <v>143</v>
      </c>
      <c r="G487" t="s">
        <v>130</v>
      </c>
      <c r="H487" t="s">
        <v>12</v>
      </c>
      <c r="I487">
        <v>0</v>
      </c>
      <c r="J487" s="4" t="s">
        <v>399</v>
      </c>
      <c r="K487" s="4">
        <v>1002589</v>
      </c>
      <c r="L487" s="3" t="s">
        <v>401</v>
      </c>
      <c r="M487" s="3" t="s">
        <v>10</v>
      </c>
      <c r="N487" s="3" t="s">
        <v>797</v>
      </c>
      <c r="O487" s="5"/>
      <c r="P487" s="5"/>
      <c r="Q487" s="5"/>
      <c r="R487" s="5"/>
      <c r="S487" s="5"/>
      <c r="T487" s="10"/>
    </row>
    <row r="488" spans="1:20" ht="15" customHeight="1" x14ac:dyDescent="0.25">
      <c r="A488" t="s">
        <v>9</v>
      </c>
      <c r="B488">
        <v>1002597</v>
      </c>
      <c r="C488" t="s">
        <v>10</v>
      </c>
      <c r="D488">
        <v>6</v>
      </c>
      <c r="F488">
        <v>143</v>
      </c>
      <c r="H488" t="s">
        <v>12</v>
      </c>
      <c r="I488">
        <v>0</v>
      </c>
      <c r="J488" s="4" t="s">
        <v>399</v>
      </c>
      <c r="K488" s="4">
        <v>1002597</v>
      </c>
      <c r="L488" s="3" t="s">
        <v>401</v>
      </c>
      <c r="M488" s="3" t="s">
        <v>10</v>
      </c>
      <c r="N488" s="3" t="s">
        <v>798</v>
      </c>
      <c r="O488" s="5"/>
      <c r="P488" s="5"/>
      <c r="Q488" s="5"/>
      <c r="R488" s="5"/>
      <c r="S488" s="5"/>
      <c r="T488" s="10"/>
    </row>
    <row r="489" spans="1:20" ht="15" customHeight="1" x14ac:dyDescent="0.25">
      <c r="A489" t="s">
        <v>9</v>
      </c>
      <c r="B489">
        <v>1002602</v>
      </c>
      <c r="C489" t="s">
        <v>10</v>
      </c>
      <c r="D489">
        <v>6</v>
      </c>
      <c r="F489">
        <v>143</v>
      </c>
      <c r="G489" t="s">
        <v>151</v>
      </c>
      <c r="H489" t="s">
        <v>12</v>
      </c>
      <c r="I489">
        <v>0</v>
      </c>
      <c r="J489" s="4" t="s">
        <v>399</v>
      </c>
      <c r="K489" s="4">
        <v>1002602</v>
      </c>
      <c r="L489" s="3" t="s">
        <v>401</v>
      </c>
      <c r="M489" s="3" t="s">
        <v>10</v>
      </c>
      <c r="N489" s="3" t="s">
        <v>799</v>
      </c>
      <c r="O489" s="5"/>
      <c r="P489" s="5"/>
      <c r="Q489" s="5"/>
      <c r="R489" s="5"/>
      <c r="S489" s="5"/>
      <c r="T489" s="10"/>
    </row>
    <row r="490" spans="1:20" ht="15" customHeight="1" x14ac:dyDescent="0.25">
      <c r="A490" t="s">
        <v>9</v>
      </c>
      <c r="B490">
        <v>1002604</v>
      </c>
      <c r="C490" t="s">
        <v>10</v>
      </c>
      <c r="D490">
        <v>6</v>
      </c>
      <c r="F490">
        <v>143</v>
      </c>
      <c r="G490" s="1" t="s">
        <v>70</v>
      </c>
      <c r="H490" t="s">
        <v>12</v>
      </c>
      <c r="I490">
        <v>0</v>
      </c>
      <c r="J490" s="4" t="s">
        <v>399</v>
      </c>
      <c r="K490" s="4">
        <v>1002604</v>
      </c>
      <c r="L490" s="3" t="s">
        <v>401</v>
      </c>
      <c r="M490" s="3" t="s">
        <v>10</v>
      </c>
      <c r="N490" s="3" t="s">
        <v>401</v>
      </c>
      <c r="O490" s="5"/>
      <c r="P490" s="5"/>
      <c r="Q490" s="5"/>
      <c r="R490" s="5"/>
      <c r="S490" s="5"/>
      <c r="T490" s="10"/>
    </row>
    <row r="491" spans="1:20" ht="15" customHeight="1" x14ac:dyDescent="0.25">
      <c r="A491" t="s">
        <v>9</v>
      </c>
      <c r="B491">
        <v>1002610</v>
      </c>
      <c r="C491" t="s">
        <v>10</v>
      </c>
      <c r="D491">
        <v>6</v>
      </c>
      <c r="F491">
        <v>143</v>
      </c>
      <c r="G491" t="s">
        <v>52</v>
      </c>
      <c r="H491" t="s">
        <v>12</v>
      </c>
      <c r="I491">
        <v>0</v>
      </c>
      <c r="J491" s="4" t="s">
        <v>399</v>
      </c>
      <c r="K491" s="4">
        <v>1002610</v>
      </c>
      <c r="L491" s="3" t="s">
        <v>401</v>
      </c>
      <c r="M491" s="3" t="s">
        <v>10</v>
      </c>
      <c r="N491" s="3" t="s">
        <v>800</v>
      </c>
      <c r="P491" s="5"/>
      <c r="Q491" s="5"/>
      <c r="R491" s="5"/>
      <c r="S491" s="5"/>
      <c r="T491" s="10"/>
    </row>
    <row r="492" spans="1:20" ht="15" customHeight="1" x14ac:dyDescent="0.25">
      <c r="A492" t="s">
        <v>9</v>
      </c>
      <c r="B492">
        <v>1002623</v>
      </c>
      <c r="C492" t="s">
        <v>10</v>
      </c>
      <c r="D492">
        <v>6</v>
      </c>
      <c r="E492" t="s">
        <v>321</v>
      </c>
      <c r="F492">
        <v>143</v>
      </c>
      <c r="G492" t="s">
        <v>25</v>
      </c>
      <c r="H492" t="s">
        <v>12</v>
      </c>
      <c r="I492">
        <v>0</v>
      </c>
      <c r="J492" s="4" t="s">
        <v>399</v>
      </c>
      <c r="K492" s="4">
        <v>1002623</v>
      </c>
      <c r="L492" s="3" t="s">
        <v>321</v>
      </c>
      <c r="M492" s="3" t="s">
        <v>10</v>
      </c>
      <c r="N492" s="3" t="s">
        <v>801</v>
      </c>
      <c r="O492" s="5"/>
      <c r="P492" s="5"/>
      <c r="Q492" s="5"/>
      <c r="R492" s="5"/>
      <c r="T492" s="10"/>
    </row>
    <row r="493" spans="1:20" ht="15" customHeight="1" x14ac:dyDescent="0.25">
      <c r="A493" t="s">
        <v>9</v>
      </c>
      <c r="B493">
        <v>1002624</v>
      </c>
      <c r="C493" t="s">
        <v>10</v>
      </c>
      <c r="D493">
        <v>6</v>
      </c>
      <c r="E493" t="s">
        <v>329</v>
      </c>
      <c r="F493">
        <v>143</v>
      </c>
      <c r="H493" t="s">
        <v>12</v>
      </c>
      <c r="I493">
        <v>0</v>
      </c>
      <c r="J493" s="4" t="s">
        <v>399</v>
      </c>
      <c r="K493" s="4">
        <v>1002624</v>
      </c>
      <c r="L493" s="3" t="s">
        <v>329</v>
      </c>
      <c r="M493" s="3" t="s">
        <v>10</v>
      </c>
      <c r="N493" s="3" t="s">
        <v>401</v>
      </c>
      <c r="O493" s="5"/>
      <c r="P493" s="5"/>
      <c r="Q493" s="5"/>
      <c r="R493" s="5"/>
      <c r="T493" s="10"/>
    </row>
    <row r="494" spans="1:20" ht="15" customHeight="1" x14ac:dyDescent="0.25">
      <c r="A494" t="s">
        <v>9</v>
      </c>
      <c r="B494">
        <v>1002625</v>
      </c>
      <c r="C494" t="s">
        <v>10</v>
      </c>
      <c r="D494">
        <v>6</v>
      </c>
      <c r="E494" t="s">
        <v>76</v>
      </c>
      <c r="F494">
        <v>143</v>
      </c>
      <c r="G494" s="1" t="s">
        <v>77</v>
      </c>
      <c r="H494" t="s">
        <v>12</v>
      </c>
      <c r="I494">
        <v>0</v>
      </c>
      <c r="J494" s="4" t="s">
        <v>399</v>
      </c>
      <c r="K494" s="4">
        <v>1002625</v>
      </c>
      <c r="L494" s="3" t="s">
        <v>76</v>
      </c>
      <c r="M494" s="3" t="s">
        <v>10</v>
      </c>
      <c r="N494" s="3" t="s">
        <v>401</v>
      </c>
      <c r="T494" s="10"/>
    </row>
    <row r="495" spans="1:20" ht="15" customHeight="1" x14ac:dyDescent="0.25">
      <c r="A495" t="s">
        <v>9</v>
      </c>
      <c r="B495">
        <v>1002637</v>
      </c>
      <c r="C495" t="s">
        <v>10</v>
      </c>
      <c r="D495">
        <v>6</v>
      </c>
      <c r="F495">
        <v>143</v>
      </c>
      <c r="G495" t="s">
        <v>105</v>
      </c>
      <c r="H495" t="s">
        <v>12</v>
      </c>
      <c r="I495">
        <v>0</v>
      </c>
      <c r="J495" s="4" t="s">
        <v>399</v>
      </c>
      <c r="K495" s="4">
        <v>1002637</v>
      </c>
      <c r="L495" s="3" t="s">
        <v>401</v>
      </c>
      <c r="M495" s="3" t="s">
        <v>10</v>
      </c>
      <c r="N495" s="3" t="s">
        <v>802</v>
      </c>
      <c r="O495" s="5"/>
      <c r="P495" s="5"/>
      <c r="Q495" s="5"/>
      <c r="R495" s="5"/>
      <c r="S495" s="5"/>
      <c r="T495" s="10"/>
    </row>
    <row r="496" spans="1:20" ht="15" customHeight="1" x14ac:dyDescent="0.25">
      <c r="A496" t="s">
        <v>9</v>
      </c>
      <c r="B496">
        <v>1002652</v>
      </c>
      <c r="C496" t="s">
        <v>10</v>
      </c>
      <c r="D496">
        <v>6</v>
      </c>
      <c r="F496">
        <v>143</v>
      </c>
      <c r="G496" t="s">
        <v>144</v>
      </c>
      <c r="H496" t="s">
        <v>12</v>
      </c>
      <c r="I496">
        <v>0</v>
      </c>
      <c r="J496" s="4" t="s">
        <v>399</v>
      </c>
      <c r="K496" s="4">
        <v>1002652</v>
      </c>
      <c r="L496" s="3" t="s">
        <v>401</v>
      </c>
      <c r="M496" s="3" t="s">
        <v>10</v>
      </c>
      <c r="N496" s="3" t="s">
        <v>803</v>
      </c>
      <c r="O496" s="6">
        <v>98.879997253417969</v>
      </c>
      <c r="P496" s="6">
        <v>252.16999816894531</v>
      </c>
      <c r="Q496" s="6">
        <v>150.00999450683594</v>
      </c>
      <c r="R496" s="6">
        <v>327.79000854492188</v>
      </c>
      <c r="T496" s="10">
        <f t="shared" si="7"/>
        <v>207.21249961853027</v>
      </c>
    </row>
    <row r="497" spans="1:20" ht="15" customHeight="1" x14ac:dyDescent="0.25">
      <c r="A497" t="s">
        <v>9</v>
      </c>
      <c r="B497">
        <v>1002669</v>
      </c>
      <c r="C497" t="s">
        <v>10</v>
      </c>
      <c r="D497">
        <v>6</v>
      </c>
      <c r="E497" t="s">
        <v>341</v>
      </c>
      <c r="F497">
        <v>143</v>
      </c>
      <c r="G497" t="s">
        <v>50</v>
      </c>
      <c r="H497" t="s">
        <v>12</v>
      </c>
      <c r="I497">
        <v>0</v>
      </c>
      <c r="J497" s="4" t="s">
        <v>399</v>
      </c>
      <c r="K497" s="4">
        <v>1002669</v>
      </c>
      <c r="L497" s="3" t="s">
        <v>341</v>
      </c>
      <c r="M497" s="3" t="s">
        <v>10</v>
      </c>
      <c r="N497" s="3" t="s">
        <v>804</v>
      </c>
      <c r="O497" s="5"/>
      <c r="P497" s="5"/>
      <c r="Q497" s="5"/>
      <c r="R497" s="5"/>
      <c r="S497" s="5"/>
      <c r="T497" s="10"/>
    </row>
    <row r="498" spans="1:20" ht="15" customHeight="1" x14ac:dyDescent="0.25">
      <c r="A498" t="s">
        <v>9</v>
      </c>
      <c r="B498">
        <v>1002683</v>
      </c>
      <c r="C498" t="s">
        <v>10</v>
      </c>
      <c r="D498">
        <v>6</v>
      </c>
      <c r="F498">
        <v>143</v>
      </c>
      <c r="H498" t="s">
        <v>12</v>
      </c>
      <c r="I498">
        <v>0</v>
      </c>
      <c r="J498" s="4" t="s">
        <v>399</v>
      </c>
      <c r="K498" s="4">
        <v>1002683</v>
      </c>
      <c r="L498" s="3" t="s">
        <v>401</v>
      </c>
      <c r="M498" s="3" t="s">
        <v>10</v>
      </c>
      <c r="N498" s="3" t="s">
        <v>805</v>
      </c>
      <c r="O498" s="5"/>
      <c r="P498" s="5"/>
      <c r="Q498" s="5"/>
      <c r="R498" s="5"/>
      <c r="S498" s="5"/>
      <c r="T498" s="10"/>
    </row>
    <row r="499" spans="1:20" ht="15" customHeight="1" x14ac:dyDescent="0.25">
      <c r="A499" t="s">
        <v>9</v>
      </c>
      <c r="B499">
        <v>1002692</v>
      </c>
      <c r="C499" t="s">
        <v>10</v>
      </c>
      <c r="D499">
        <v>6</v>
      </c>
      <c r="F499">
        <v>143</v>
      </c>
      <c r="G499" t="s">
        <v>192</v>
      </c>
      <c r="H499" t="s">
        <v>12</v>
      </c>
      <c r="I499">
        <v>0</v>
      </c>
      <c r="J499" s="4" t="s">
        <v>399</v>
      </c>
      <c r="K499" s="4">
        <v>1002692</v>
      </c>
      <c r="L499" s="3" t="s">
        <v>401</v>
      </c>
      <c r="M499" s="3" t="s">
        <v>10</v>
      </c>
      <c r="N499" s="3" t="s">
        <v>806</v>
      </c>
      <c r="O499" s="5"/>
      <c r="P499" s="5"/>
      <c r="Q499" s="5"/>
      <c r="T499" s="10"/>
    </row>
    <row r="500" spans="1:20" ht="15" customHeight="1" x14ac:dyDescent="0.25">
      <c r="A500" t="s">
        <v>9</v>
      </c>
      <c r="B500">
        <v>1002694</v>
      </c>
      <c r="C500" t="s">
        <v>10</v>
      </c>
      <c r="D500">
        <v>6</v>
      </c>
      <c r="F500">
        <v>143</v>
      </c>
      <c r="G500" t="s">
        <v>105</v>
      </c>
      <c r="H500" t="s">
        <v>12</v>
      </c>
      <c r="I500">
        <v>0</v>
      </c>
      <c r="J500" s="4" t="s">
        <v>399</v>
      </c>
      <c r="K500" s="4">
        <v>1002694</v>
      </c>
      <c r="L500" s="3" t="s">
        <v>401</v>
      </c>
      <c r="M500" s="3" t="s">
        <v>10</v>
      </c>
      <c r="N500" s="3" t="s">
        <v>401</v>
      </c>
      <c r="P500" s="5"/>
      <c r="Q500" s="5"/>
      <c r="R500" s="5"/>
      <c r="S500" s="5"/>
      <c r="T500" s="10"/>
    </row>
    <row r="501" spans="1:20" ht="15" customHeight="1" x14ac:dyDescent="0.25">
      <c r="A501" t="s">
        <v>9</v>
      </c>
      <c r="B501">
        <v>1002756</v>
      </c>
      <c r="C501" t="s">
        <v>10</v>
      </c>
      <c r="D501">
        <v>6</v>
      </c>
      <c r="F501">
        <v>143</v>
      </c>
      <c r="G501" s="1" t="s">
        <v>88</v>
      </c>
      <c r="H501" t="s">
        <v>12</v>
      </c>
      <c r="I501">
        <v>0</v>
      </c>
      <c r="J501" s="4" t="s">
        <v>399</v>
      </c>
      <c r="K501" s="4">
        <v>1002756</v>
      </c>
      <c r="L501" s="3" t="s">
        <v>401</v>
      </c>
      <c r="M501" s="3" t="s">
        <v>10</v>
      </c>
      <c r="N501" s="3" t="s">
        <v>807</v>
      </c>
      <c r="O501" s="5"/>
      <c r="P501" s="5"/>
      <c r="Q501" s="5"/>
      <c r="R501" s="5"/>
      <c r="T501" s="10"/>
    </row>
    <row r="502" spans="1:20" ht="15" customHeight="1" x14ac:dyDescent="0.25">
      <c r="A502" t="s">
        <v>9</v>
      </c>
      <c r="B502">
        <v>1002759</v>
      </c>
      <c r="C502" t="s">
        <v>10</v>
      </c>
      <c r="D502">
        <v>6</v>
      </c>
      <c r="F502">
        <v>143</v>
      </c>
      <c r="G502" t="s">
        <v>73</v>
      </c>
      <c r="H502" t="s">
        <v>12</v>
      </c>
      <c r="I502">
        <v>0</v>
      </c>
      <c r="J502" s="4" t="s">
        <v>399</v>
      </c>
      <c r="K502" s="4">
        <v>1002759</v>
      </c>
      <c r="L502" s="3" t="s">
        <v>401</v>
      </c>
      <c r="M502" s="3" t="s">
        <v>10</v>
      </c>
      <c r="N502" s="3" t="s">
        <v>808</v>
      </c>
      <c r="O502" s="5"/>
      <c r="P502" s="5"/>
      <c r="Q502" s="5"/>
      <c r="R502" s="5"/>
      <c r="S502" s="5"/>
      <c r="T502" s="10"/>
    </row>
    <row r="503" spans="1:20" ht="15" customHeight="1" x14ac:dyDescent="0.25">
      <c r="A503" t="s">
        <v>9</v>
      </c>
      <c r="B503">
        <v>1002762</v>
      </c>
      <c r="C503" t="s">
        <v>10</v>
      </c>
      <c r="D503">
        <v>6</v>
      </c>
      <c r="F503">
        <v>143</v>
      </c>
      <c r="G503" t="s">
        <v>208</v>
      </c>
      <c r="H503" t="s">
        <v>12</v>
      </c>
      <c r="I503">
        <v>0</v>
      </c>
      <c r="J503" s="4" t="s">
        <v>399</v>
      </c>
      <c r="K503" s="4">
        <v>1002762</v>
      </c>
      <c r="L503" s="3" t="s">
        <v>401</v>
      </c>
      <c r="M503" s="3" t="s">
        <v>10</v>
      </c>
      <c r="N503" s="3" t="s">
        <v>401</v>
      </c>
      <c r="O503" s="5"/>
      <c r="P503" s="5"/>
      <c r="Q503" s="5"/>
      <c r="R503" s="5"/>
      <c r="S503" s="5"/>
      <c r="T503" s="10"/>
    </row>
    <row r="504" spans="1:20" ht="15" customHeight="1" x14ac:dyDescent="0.25">
      <c r="A504" t="s">
        <v>9</v>
      </c>
      <c r="B504">
        <v>1002774</v>
      </c>
      <c r="C504" t="s">
        <v>10</v>
      </c>
      <c r="D504">
        <v>6</v>
      </c>
      <c r="F504">
        <v>143</v>
      </c>
      <c r="G504" t="s">
        <v>25</v>
      </c>
      <c r="H504" t="s">
        <v>12</v>
      </c>
      <c r="I504">
        <v>0</v>
      </c>
      <c r="J504" s="4" t="s">
        <v>399</v>
      </c>
      <c r="K504" s="4">
        <v>1002774</v>
      </c>
      <c r="L504" s="3" t="s">
        <v>401</v>
      </c>
      <c r="M504" s="3" t="s">
        <v>10</v>
      </c>
      <c r="N504" s="3" t="s">
        <v>401</v>
      </c>
      <c r="T504" s="10"/>
    </row>
    <row r="505" spans="1:20" ht="15" customHeight="1" x14ac:dyDescent="0.25">
      <c r="A505" t="s">
        <v>9</v>
      </c>
      <c r="B505">
        <v>1002805</v>
      </c>
      <c r="C505" t="s">
        <v>10</v>
      </c>
      <c r="D505">
        <v>6</v>
      </c>
      <c r="E505" t="s">
        <v>365</v>
      </c>
      <c r="F505">
        <v>143</v>
      </c>
      <c r="G505" t="s">
        <v>50</v>
      </c>
      <c r="H505" t="s">
        <v>12</v>
      </c>
      <c r="I505">
        <v>0</v>
      </c>
      <c r="J505" s="4" t="s">
        <v>399</v>
      </c>
      <c r="K505" s="4">
        <v>1002805</v>
      </c>
      <c r="L505" s="3" t="s">
        <v>365</v>
      </c>
      <c r="M505" s="3" t="s">
        <v>10</v>
      </c>
      <c r="N505" s="3" t="s">
        <v>809</v>
      </c>
      <c r="T505" s="10"/>
    </row>
    <row r="506" spans="1:20" ht="15" customHeight="1" x14ac:dyDescent="0.25">
      <c r="A506" t="s">
        <v>9</v>
      </c>
      <c r="B506">
        <v>1002827</v>
      </c>
      <c r="C506" t="s">
        <v>10</v>
      </c>
      <c r="D506">
        <v>6</v>
      </c>
      <c r="F506">
        <v>143</v>
      </c>
      <c r="G506" s="1" t="s">
        <v>148</v>
      </c>
      <c r="H506" t="s">
        <v>12</v>
      </c>
      <c r="I506">
        <v>0</v>
      </c>
      <c r="J506" s="4" t="s">
        <v>399</v>
      </c>
      <c r="K506" s="4">
        <v>1002827</v>
      </c>
      <c r="L506" s="3" t="s">
        <v>401</v>
      </c>
      <c r="M506" s="3" t="s">
        <v>10</v>
      </c>
      <c r="N506" s="3" t="s">
        <v>401</v>
      </c>
      <c r="T506" s="10"/>
    </row>
    <row r="507" spans="1:20" ht="15" customHeight="1" x14ac:dyDescent="0.25">
      <c r="A507" t="s">
        <v>9</v>
      </c>
      <c r="B507">
        <v>1002834</v>
      </c>
      <c r="C507" t="s">
        <v>10</v>
      </c>
      <c r="D507">
        <v>6</v>
      </c>
      <c r="F507">
        <v>143</v>
      </c>
      <c r="G507" t="s">
        <v>35</v>
      </c>
      <c r="H507" t="s">
        <v>12</v>
      </c>
      <c r="I507">
        <v>0</v>
      </c>
      <c r="J507" s="4" t="s">
        <v>399</v>
      </c>
      <c r="K507" s="4">
        <v>1002834</v>
      </c>
      <c r="L507" s="3" t="s">
        <v>401</v>
      </c>
      <c r="M507" s="3" t="s">
        <v>10</v>
      </c>
      <c r="N507" s="3" t="s">
        <v>401</v>
      </c>
      <c r="O507" s="5"/>
      <c r="P507" s="5"/>
      <c r="Q507" s="5"/>
      <c r="R507" s="5"/>
      <c r="S507" s="5"/>
      <c r="T507" s="10"/>
    </row>
    <row r="508" spans="1:20" ht="15" customHeight="1" x14ac:dyDescent="0.25">
      <c r="A508" t="s">
        <v>9</v>
      </c>
      <c r="B508">
        <v>1002836</v>
      </c>
      <c r="C508" t="s">
        <v>10</v>
      </c>
      <c r="D508">
        <v>6</v>
      </c>
      <c r="F508">
        <v>143</v>
      </c>
      <c r="G508" t="s">
        <v>32</v>
      </c>
      <c r="H508" t="s">
        <v>12</v>
      </c>
      <c r="I508">
        <v>0</v>
      </c>
      <c r="J508" s="4" t="s">
        <v>399</v>
      </c>
      <c r="K508" s="4">
        <v>1002836</v>
      </c>
      <c r="L508" s="3" t="s">
        <v>401</v>
      </c>
      <c r="M508" s="3" t="s">
        <v>10</v>
      </c>
      <c r="N508" s="3" t="s">
        <v>401</v>
      </c>
      <c r="O508" s="5"/>
      <c r="P508" s="5"/>
      <c r="Q508" s="5"/>
      <c r="R508" s="5"/>
      <c r="T508" s="10"/>
    </row>
    <row r="509" spans="1:20" ht="15" customHeight="1" x14ac:dyDescent="0.25">
      <c r="A509" t="s">
        <v>9</v>
      </c>
      <c r="B509">
        <v>1002838</v>
      </c>
      <c r="C509" t="s">
        <v>10</v>
      </c>
      <c r="D509">
        <v>6</v>
      </c>
      <c r="F509">
        <v>143</v>
      </c>
      <c r="G509" t="s">
        <v>357</v>
      </c>
      <c r="H509" t="s">
        <v>12</v>
      </c>
      <c r="I509">
        <v>0</v>
      </c>
      <c r="J509" s="4" t="s">
        <v>399</v>
      </c>
      <c r="K509" s="4">
        <v>1002838</v>
      </c>
      <c r="L509" s="3" t="s">
        <v>401</v>
      </c>
      <c r="M509" s="3" t="s">
        <v>10</v>
      </c>
      <c r="N509" s="3" t="s">
        <v>806</v>
      </c>
      <c r="O509" s="5"/>
      <c r="P509" s="5"/>
      <c r="Q509" s="5"/>
      <c r="R509" s="5"/>
      <c r="T509" s="10"/>
    </row>
    <row r="510" spans="1:20" ht="15" customHeight="1" x14ac:dyDescent="0.25">
      <c r="A510" t="s">
        <v>9</v>
      </c>
      <c r="B510">
        <v>1002849</v>
      </c>
      <c r="C510" t="s">
        <v>10</v>
      </c>
      <c r="D510">
        <v>6</v>
      </c>
      <c r="F510">
        <v>143</v>
      </c>
      <c r="G510" t="s">
        <v>50</v>
      </c>
      <c r="H510" t="s">
        <v>12</v>
      </c>
      <c r="I510">
        <v>0</v>
      </c>
      <c r="J510" s="4" t="s">
        <v>399</v>
      </c>
      <c r="K510" s="4">
        <v>1002849</v>
      </c>
      <c r="L510" s="3" t="s">
        <v>401</v>
      </c>
      <c r="M510" s="3" t="s">
        <v>10</v>
      </c>
      <c r="N510" s="3" t="s">
        <v>401</v>
      </c>
      <c r="O510" s="5"/>
      <c r="P510" s="5"/>
      <c r="Q510" s="5"/>
      <c r="R510" s="5"/>
      <c r="S510" s="5"/>
      <c r="T510" s="10"/>
    </row>
    <row r="511" spans="1:20" ht="15" customHeight="1" x14ac:dyDescent="0.25">
      <c r="A511" t="s">
        <v>9</v>
      </c>
      <c r="B511">
        <v>1002858</v>
      </c>
      <c r="C511" t="s">
        <v>10</v>
      </c>
      <c r="D511">
        <v>6</v>
      </c>
      <c r="F511">
        <v>143</v>
      </c>
      <c r="G511" t="s">
        <v>21</v>
      </c>
      <c r="H511" t="s">
        <v>12</v>
      </c>
      <c r="I511">
        <v>0</v>
      </c>
      <c r="J511" s="4" t="s">
        <v>399</v>
      </c>
      <c r="K511" s="4">
        <v>1002858</v>
      </c>
      <c r="L511" s="3" t="s">
        <v>401</v>
      </c>
      <c r="M511" s="3" t="s">
        <v>10</v>
      </c>
      <c r="N511" s="3" t="s">
        <v>810</v>
      </c>
      <c r="O511" s="5"/>
      <c r="P511" s="5"/>
      <c r="Q511" s="5"/>
      <c r="R511" s="5"/>
      <c r="S511" s="5"/>
      <c r="T511" s="10"/>
    </row>
    <row r="512" spans="1:20" ht="15" customHeight="1" x14ac:dyDescent="0.25">
      <c r="A512" t="s">
        <v>9</v>
      </c>
      <c r="B512">
        <v>1002863</v>
      </c>
      <c r="C512" t="s">
        <v>10</v>
      </c>
      <c r="D512">
        <v>6</v>
      </c>
      <c r="F512">
        <v>143</v>
      </c>
      <c r="G512" t="s">
        <v>274</v>
      </c>
      <c r="H512" t="s">
        <v>12</v>
      </c>
      <c r="I512">
        <v>0</v>
      </c>
      <c r="J512" s="4" t="s">
        <v>399</v>
      </c>
      <c r="K512" s="4">
        <v>1002863</v>
      </c>
      <c r="L512" s="3" t="s">
        <v>401</v>
      </c>
      <c r="M512" s="3" t="s">
        <v>10</v>
      </c>
      <c r="N512" s="3" t="s">
        <v>811</v>
      </c>
      <c r="O512" s="5"/>
      <c r="P512" s="5"/>
      <c r="Q512" s="5"/>
      <c r="R512" s="5"/>
      <c r="S512" s="5"/>
      <c r="T512" s="10"/>
    </row>
    <row r="513" spans="1:20" ht="15" customHeight="1" x14ac:dyDescent="0.25">
      <c r="A513" t="s">
        <v>9</v>
      </c>
      <c r="B513">
        <v>1002866</v>
      </c>
      <c r="C513" t="s">
        <v>10</v>
      </c>
      <c r="D513">
        <v>6</v>
      </c>
      <c r="F513">
        <v>143</v>
      </c>
      <c r="G513" t="s">
        <v>62</v>
      </c>
      <c r="H513" t="s">
        <v>12</v>
      </c>
      <c r="I513">
        <v>0</v>
      </c>
      <c r="J513" s="4" t="s">
        <v>399</v>
      </c>
      <c r="K513" s="4">
        <v>1002866</v>
      </c>
      <c r="L513" s="3" t="s">
        <v>401</v>
      </c>
      <c r="M513" s="3" t="s">
        <v>10</v>
      </c>
      <c r="N513" s="3" t="s">
        <v>812</v>
      </c>
      <c r="O513" s="5"/>
      <c r="P513" s="5"/>
      <c r="Q513" s="5"/>
      <c r="R513" s="5"/>
      <c r="S513" s="5"/>
      <c r="T513" s="10"/>
    </row>
    <row r="514" spans="1:20" ht="15" customHeight="1" x14ac:dyDescent="0.25">
      <c r="A514" t="s">
        <v>9</v>
      </c>
      <c r="B514">
        <v>1002867</v>
      </c>
      <c r="C514" t="s">
        <v>10</v>
      </c>
      <c r="D514">
        <v>6</v>
      </c>
      <c r="F514">
        <v>143</v>
      </c>
      <c r="G514" t="s">
        <v>25</v>
      </c>
      <c r="H514" t="s">
        <v>12</v>
      </c>
      <c r="I514">
        <v>0</v>
      </c>
      <c r="J514" s="4" t="s">
        <v>399</v>
      </c>
      <c r="K514" s="4">
        <v>1002867</v>
      </c>
      <c r="L514" s="3" t="s">
        <v>401</v>
      </c>
      <c r="M514" s="3" t="s">
        <v>10</v>
      </c>
      <c r="N514" s="3" t="s">
        <v>813</v>
      </c>
      <c r="O514" s="5"/>
      <c r="P514" s="5"/>
      <c r="Q514" s="5"/>
      <c r="R514" s="5"/>
      <c r="S514" s="5"/>
      <c r="T514" s="10"/>
    </row>
    <row r="515" spans="1:20" ht="15" customHeight="1" x14ac:dyDescent="0.25">
      <c r="A515" t="s">
        <v>9</v>
      </c>
      <c r="B515">
        <v>1002869</v>
      </c>
      <c r="C515" t="s">
        <v>10</v>
      </c>
      <c r="D515">
        <v>6</v>
      </c>
      <c r="F515">
        <v>143</v>
      </c>
      <c r="G515" t="s">
        <v>128</v>
      </c>
      <c r="H515" t="s">
        <v>12</v>
      </c>
      <c r="I515">
        <v>0</v>
      </c>
      <c r="J515" s="4" t="s">
        <v>399</v>
      </c>
      <c r="K515" s="4">
        <v>1002869</v>
      </c>
      <c r="L515" s="3" t="s">
        <v>401</v>
      </c>
      <c r="M515" s="3" t="s">
        <v>10</v>
      </c>
      <c r="N515" s="3" t="s">
        <v>814</v>
      </c>
      <c r="O515" s="5"/>
      <c r="P515" s="5"/>
      <c r="Q515" s="5"/>
      <c r="R515" s="5"/>
      <c r="S515" s="5"/>
      <c r="T515" s="10"/>
    </row>
    <row r="516" spans="1:20" ht="15" customHeight="1" x14ac:dyDescent="0.25">
      <c r="A516" t="s">
        <v>9</v>
      </c>
      <c r="B516">
        <v>1002870</v>
      </c>
      <c r="C516" t="s">
        <v>10</v>
      </c>
      <c r="D516">
        <v>6</v>
      </c>
      <c r="F516">
        <v>143</v>
      </c>
      <c r="G516" t="s">
        <v>328</v>
      </c>
      <c r="H516" t="s">
        <v>12</v>
      </c>
      <c r="I516">
        <v>0</v>
      </c>
      <c r="J516" s="4" t="s">
        <v>399</v>
      </c>
      <c r="K516" s="4">
        <v>1002870</v>
      </c>
      <c r="L516" s="3" t="s">
        <v>401</v>
      </c>
      <c r="M516" s="3" t="s">
        <v>10</v>
      </c>
      <c r="N516" s="3" t="s">
        <v>815</v>
      </c>
      <c r="O516" s="5"/>
      <c r="P516" s="5"/>
      <c r="Q516" s="5"/>
      <c r="R516" s="5"/>
      <c r="S516" s="5"/>
      <c r="T516" s="10"/>
    </row>
    <row r="517" spans="1:20" ht="15" customHeight="1" x14ac:dyDescent="0.25">
      <c r="A517" t="s">
        <v>9</v>
      </c>
      <c r="B517">
        <v>1002871</v>
      </c>
      <c r="C517" t="s">
        <v>10</v>
      </c>
      <c r="D517">
        <v>6</v>
      </c>
      <c r="F517">
        <v>143</v>
      </c>
      <c r="G517" t="s">
        <v>128</v>
      </c>
      <c r="H517" t="s">
        <v>12</v>
      </c>
      <c r="I517">
        <v>0</v>
      </c>
      <c r="J517" s="4" t="s">
        <v>399</v>
      </c>
      <c r="K517" s="4">
        <v>1002871</v>
      </c>
      <c r="L517" s="3" t="s">
        <v>401</v>
      </c>
      <c r="M517" s="3" t="s">
        <v>10</v>
      </c>
      <c r="N517" s="3" t="s">
        <v>816</v>
      </c>
      <c r="O517" s="5"/>
      <c r="P517" s="5"/>
      <c r="Q517" s="5"/>
      <c r="R517" s="5"/>
      <c r="S517" s="5"/>
      <c r="T517" s="10"/>
    </row>
    <row r="518" spans="1:20" ht="15" customHeight="1" x14ac:dyDescent="0.25">
      <c r="A518" t="s">
        <v>9</v>
      </c>
      <c r="B518">
        <v>1002872</v>
      </c>
      <c r="C518" t="s">
        <v>10</v>
      </c>
      <c r="D518">
        <v>6</v>
      </c>
      <c r="F518">
        <v>143</v>
      </c>
      <c r="G518" t="s">
        <v>114</v>
      </c>
      <c r="H518" t="s">
        <v>12</v>
      </c>
      <c r="I518">
        <v>0</v>
      </c>
      <c r="J518" s="4" t="s">
        <v>399</v>
      </c>
      <c r="K518" s="4">
        <v>1002872</v>
      </c>
      <c r="L518" s="3" t="s">
        <v>401</v>
      </c>
      <c r="M518" s="3" t="s">
        <v>10</v>
      </c>
      <c r="N518" s="3" t="s">
        <v>817</v>
      </c>
      <c r="T518" s="10"/>
    </row>
    <row r="519" spans="1:20" ht="15" customHeight="1" x14ac:dyDescent="0.25">
      <c r="A519" t="s">
        <v>9</v>
      </c>
      <c r="B519">
        <v>1002885</v>
      </c>
      <c r="C519" t="s">
        <v>10</v>
      </c>
      <c r="D519">
        <v>6</v>
      </c>
      <c r="F519">
        <v>143</v>
      </c>
      <c r="G519" t="s">
        <v>147</v>
      </c>
      <c r="H519" t="s">
        <v>12</v>
      </c>
      <c r="I519">
        <v>0</v>
      </c>
      <c r="J519" s="4" t="s">
        <v>399</v>
      </c>
      <c r="K519" s="4">
        <v>1002885</v>
      </c>
      <c r="L519" s="3" t="s">
        <v>401</v>
      </c>
      <c r="M519" s="3" t="s">
        <v>10</v>
      </c>
      <c r="N519" s="3" t="s">
        <v>818</v>
      </c>
      <c r="O519" s="5"/>
      <c r="P519" s="5"/>
      <c r="Q519" s="5"/>
      <c r="R519" s="5"/>
      <c r="S519" s="5"/>
      <c r="T519" s="10"/>
    </row>
    <row r="520" spans="1:20" ht="15" customHeight="1" x14ac:dyDescent="0.25">
      <c r="A520" t="s">
        <v>9</v>
      </c>
      <c r="B520">
        <v>1002893</v>
      </c>
      <c r="C520" t="s">
        <v>10</v>
      </c>
      <c r="D520">
        <v>6</v>
      </c>
      <c r="F520">
        <v>143</v>
      </c>
      <c r="G520" t="s">
        <v>297</v>
      </c>
      <c r="H520" t="s">
        <v>12</v>
      </c>
      <c r="I520">
        <v>0</v>
      </c>
      <c r="J520" s="4" t="s">
        <v>399</v>
      </c>
      <c r="K520" s="4">
        <v>1002893</v>
      </c>
      <c r="L520" s="3" t="s">
        <v>401</v>
      </c>
      <c r="M520" s="3" t="s">
        <v>10</v>
      </c>
      <c r="N520" s="3" t="s">
        <v>819</v>
      </c>
      <c r="O520" s="5"/>
      <c r="P520" s="5"/>
      <c r="Q520" s="5"/>
      <c r="R520" s="5"/>
      <c r="S520" s="5"/>
      <c r="T520" s="10"/>
    </row>
    <row r="521" spans="1:20" ht="15" customHeight="1" x14ac:dyDescent="0.25">
      <c r="A521" t="s">
        <v>9</v>
      </c>
      <c r="B521">
        <v>1002894</v>
      </c>
      <c r="C521" t="s">
        <v>10</v>
      </c>
      <c r="D521">
        <v>6</v>
      </c>
      <c r="F521">
        <v>143</v>
      </c>
      <c r="G521" t="s">
        <v>37</v>
      </c>
      <c r="H521" t="s">
        <v>12</v>
      </c>
      <c r="I521">
        <v>0</v>
      </c>
      <c r="J521" s="4" t="s">
        <v>399</v>
      </c>
      <c r="K521" s="4">
        <v>1002894</v>
      </c>
      <c r="L521" s="3" t="s">
        <v>401</v>
      </c>
      <c r="M521" s="3" t="s">
        <v>10</v>
      </c>
      <c r="N521" s="3" t="s">
        <v>820</v>
      </c>
      <c r="O521" s="5"/>
      <c r="P521" s="5"/>
      <c r="Q521" s="5"/>
      <c r="R521" s="5"/>
      <c r="S521" s="5"/>
      <c r="T521" s="10"/>
    </row>
    <row r="522" spans="1:20" ht="15" customHeight="1" x14ac:dyDescent="0.25">
      <c r="A522" t="s">
        <v>9</v>
      </c>
      <c r="B522">
        <v>1002896</v>
      </c>
      <c r="C522" t="s">
        <v>10</v>
      </c>
      <c r="D522">
        <v>6</v>
      </c>
      <c r="E522" t="s">
        <v>101</v>
      </c>
      <c r="F522">
        <v>143</v>
      </c>
      <c r="G522" t="s">
        <v>102</v>
      </c>
      <c r="H522" t="s">
        <v>12</v>
      </c>
      <c r="I522">
        <v>0</v>
      </c>
      <c r="J522" s="4" t="s">
        <v>399</v>
      </c>
      <c r="K522" s="4">
        <v>1002896</v>
      </c>
      <c r="L522" s="3" t="s">
        <v>101</v>
      </c>
      <c r="M522" s="3" t="s">
        <v>10</v>
      </c>
      <c r="N522" s="3" t="s">
        <v>821</v>
      </c>
      <c r="O522" s="5"/>
      <c r="P522" s="5"/>
      <c r="Q522" s="5"/>
      <c r="R522" s="5"/>
      <c r="S522" s="5"/>
      <c r="T522" s="10"/>
    </row>
    <row r="523" spans="1:20" ht="15" customHeight="1" x14ac:dyDescent="0.25">
      <c r="A523" t="s">
        <v>9</v>
      </c>
      <c r="B523">
        <v>1002913</v>
      </c>
      <c r="C523" t="s">
        <v>10</v>
      </c>
      <c r="D523">
        <v>6</v>
      </c>
      <c r="F523">
        <v>143</v>
      </c>
      <c r="G523" t="s">
        <v>371</v>
      </c>
      <c r="H523" t="s">
        <v>12</v>
      </c>
      <c r="I523">
        <v>0</v>
      </c>
      <c r="J523" s="4" t="s">
        <v>399</v>
      </c>
      <c r="K523" s="4">
        <v>1002913</v>
      </c>
      <c r="L523" s="3" t="s">
        <v>401</v>
      </c>
      <c r="M523" s="3" t="s">
        <v>10</v>
      </c>
      <c r="N523" s="3" t="s">
        <v>822</v>
      </c>
      <c r="O523" s="5"/>
      <c r="P523" s="5"/>
      <c r="Q523" s="5"/>
      <c r="R523" s="5"/>
      <c r="S523" s="5"/>
      <c r="T523" s="10"/>
    </row>
    <row r="524" spans="1:20" ht="15" customHeight="1" x14ac:dyDescent="0.25">
      <c r="A524" t="s">
        <v>9</v>
      </c>
      <c r="B524">
        <v>1002920</v>
      </c>
      <c r="C524" t="s">
        <v>10</v>
      </c>
      <c r="D524">
        <v>6</v>
      </c>
      <c r="F524">
        <v>143</v>
      </c>
      <c r="G524" t="s">
        <v>129</v>
      </c>
      <c r="H524" t="s">
        <v>12</v>
      </c>
      <c r="I524">
        <v>0</v>
      </c>
      <c r="J524" s="4" t="s">
        <v>399</v>
      </c>
      <c r="K524" s="4">
        <v>1002920</v>
      </c>
      <c r="L524" s="3" t="s">
        <v>401</v>
      </c>
      <c r="M524" s="3" t="s">
        <v>10</v>
      </c>
      <c r="N524" s="3" t="s">
        <v>401</v>
      </c>
      <c r="O524" s="11" t="s">
        <v>909</v>
      </c>
      <c r="P524" s="11"/>
      <c r="Q524" s="11"/>
      <c r="R524" s="11"/>
      <c r="S524" s="11"/>
      <c r="T524" s="12">
        <v>0</v>
      </c>
    </row>
    <row r="525" spans="1:20" ht="15" customHeight="1" x14ac:dyDescent="0.25">
      <c r="A525" t="s">
        <v>9</v>
      </c>
      <c r="B525">
        <v>1003208</v>
      </c>
      <c r="C525" t="s">
        <v>10</v>
      </c>
      <c r="D525">
        <v>6</v>
      </c>
      <c r="F525">
        <v>143</v>
      </c>
      <c r="G525" t="s">
        <v>313</v>
      </c>
      <c r="H525" t="s">
        <v>12</v>
      </c>
      <c r="I525">
        <v>0</v>
      </c>
      <c r="J525" s="4" t="s">
        <v>399</v>
      </c>
      <c r="K525" s="4">
        <v>1003208</v>
      </c>
      <c r="L525" s="3" t="s">
        <v>401</v>
      </c>
      <c r="M525" s="3" t="s">
        <v>10</v>
      </c>
      <c r="N525" s="3" t="s">
        <v>401</v>
      </c>
      <c r="O525" s="5"/>
      <c r="P525" s="5"/>
      <c r="Q525" s="5"/>
      <c r="R525" s="5"/>
      <c r="S525" s="5"/>
      <c r="T525" s="10"/>
    </row>
    <row r="526" spans="1:20" ht="15" customHeight="1" x14ac:dyDescent="0.25">
      <c r="A526" t="s">
        <v>9</v>
      </c>
      <c r="B526">
        <v>1003211</v>
      </c>
      <c r="C526" t="s">
        <v>10</v>
      </c>
      <c r="D526">
        <v>6</v>
      </c>
      <c r="F526">
        <v>143</v>
      </c>
      <c r="G526" t="s">
        <v>60</v>
      </c>
      <c r="H526" t="s">
        <v>12</v>
      </c>
      <c r="I526">
        <v>0</v>
      </c>
      <c r="J526" s="4" t="s">
        <v>399</v>
      </c>
      <c r="K526" s="4">
        <v>1003211</v>
      </c>
      <c r="L526" s="3" t="s">
        <v>401</v>
      </c>
      <c r="M526" s="3" t="s">
        <v>10</v>
      </c>
      <c r="N526" s="3" t="s">
        <v>401</v>
      </c>
      <c r="T526" s="10"/>
    </row>
    <row r="527" spans="1:20" ht="15" customHeight="1" x14ac:dyDescent="0.25">
      <c r="A527" t="s">
        <v>9</v>
      </c>
      <c r="B527">
        <v>1003212</v>
      </c>
      <c r="C527" t="s">
        <v>10</v>
      </c>
      <c r="D527">
        <v>6</v>
      </c>
      <c r="F527">
        <v>143</v>
      </c>
      <c r="H527" t="s">
        <v>12</v>
      </c>
      <c r="I527">
        <v>0</v>
      </c>
      <c r="J527" s="4" t="s">
        <v>399</v>
      </c>
      <c r="K527" s="4">
        <v>1003212</v>
      </c>
      <c r="L527" s="3" t="s">
        <v>401</v>
      </c>
      <c r="M527" s="3" t="s">
        <v>10</v>
      </c>
      <c r="N527" s="3" t="s">
        <v>401</v>
      </c>
      <c r="O527" s="5"/>
      <c r="P527" s="5"/>
      <c r="Q527" s="5"/>
      <c r="R527" s="5"/>
      <c r="S527" s="5"/>
      <c r="T527" s="10"/>
    </row>
    <row r="528" spans="1:20" ht="15" customHeight="1" x14ac:dyDescent="0.25">
      <c r="A528" t="s">
        <v>9</v>
      </c>
      <c r="B528">
        <v>1002439</v>
      </c>
      <c r="C528" t="s">
        <v>19</v>
      </c>
      <c r="D528">
        <v>5</v>
      </c>
      <c r="F528">
        <v>143</v>
      </c>
      <c r="G528" t="s">
        <v>109</v>
      </c>
      <c r="H528" t="s">
        <v>12</v>
      </c>
      <c r="I528">
        <v>0</v>
      </c>
      <c r="J528" s="4"/>
      <c r="O528" s="13" t="s">
        <v>920</v>
      </c>
      <c r="P528" s="13"/>
      <c r="Q528" s="13"/>
      <c r="R528" s="13"/>
      <c r="S528" s="13"/>
      <c r="T528" s="12">
        <v>5</v>
      </c>
    </row>
    <row r="529" spans="1:20" ht="15" customHeight="1" x14ac:dyDescent="0.25">
      <c r="A529" t="s">
        <v>9</v>
      </c>
      <c r="B529">
        <v>1002676</v>
      </c>
      <c r="C529" t="s">
        <v>19</v>
      </c>
      <c r="D529">
        <v>5</v>
      </c>
      <c r="F529">
        <v>143</v>
      </c>
      <c r="G529" t="s">
        <v>183</v>
      </c>
      <c r="H529" t="s">
        <v>12</v>
      </c>
      <c r="I529">
        <v>0</v>
      </c>
      <c r="J529" s="4"/>
      <c r="O529" s="13"/>
      <c r="P529" s="13"/>
      <c r="Q529" s="13"/>
      <c r="R529" s="13"/>
      <c r="S529" s="13"/>
      <c r="T529" s="12">
        <v>5</v>
      </c>
    </row>
    <row r="530" spans="1:20" ht="15" customHeight="1" x14ac:dyDescent="0.25">
      <c r="A530" t="s">
        <v>9</v>
      </c>
      <c r="B530">
        <v>1002685</v>
      </c>
      <c r="C530" t="s">
        <v>19</v>
      </c>
      <c r="D530">
        <v>5</v>
      </c>
      <c r="F530">
        <v>143</v>
      </c>
      <c r="G530" t="s">
        <v>345</v>
      </c>
      <c r="H530" t="s">
        <v>12</v>
      </c>
      <c r="I530">
        <v>0</v>
      </c>
      <c r="J530" s="4"/>
      <c r="O530" s="13"/>
      <c r="P530" s="13"/>
      <c r="Q530" s="13"/>
      <c r="R530" s="13"/>
      <c r="S530" s="13"/>
      <c r="T530" s="12">
        <v>5</v>
      </c>
    </row>
    <row r="531" spans="1:20" ht="15" customHeight="1" x14ac:dyDescent="0.25">
      <c r="A531" t="s">
        <v>9</v>
      </c>
      <c r="B531">
        <v>1002717</v>
      </c>
      <c r="C531" t="s">
        <v>19</v>
      </c>
      <c r="D531">
        <v>5</v>
      </c>
      <c r="F531">
        <v>143</v>
      </c>
      <c r="G531" t="s">
        <v>327</v>
      </c>
      <c r="H531" t="s">
        <v>12</v>
      </c>
      <c r="I531">
        <v>0</v>
      </c>
      <c r="J531" s="4"/>
      <c r="O531" s="13"/>
      <c r="P531" s="13"/>
      <c r="Q531" s="13"/>
      <c r="R531" s="13"/>
      <c r="S531" s="13"/>
      <c r="T531" s="12">
        <v>5</v>
      </c>
    </row>
    <row r="532" spans="1:20" ht="15" customHeight="1" x14ac:dyDescent="0.25">
      <c r="A532" t="s">
        <v>9</v>
      </c>
      <c r="B532">
        <v>1002780</v>
      </c>
      <c r="C532" t="s">
        <v>19</v>
      </c>
      <c r="D532">
        <v>5</v>
      </c>
      <c r="F532">
        <v>143</v>
      </c>
      <c r="G532" t="s">
        <v>20</v>
      </c>
      <c r="H532" t="s">
        <v>12</v>
      </c>
      <c r="I532">
        <v>0</v>
      </c>
      <c r="J532" s="4"/>
      <c r="O532" s="13"/>
      <c r="P532" s="13"/>
      <c r="Q532" s="13"/>
      <c r="R532" s="13"/>
      <c r="S532" s="13"/>
      <c r="T532" s="12">
        <v>5</v>
      </c>
    </row>
    <row r="533" spans="1:20" ht="15" customHeight="1" x14ac:dyDescent="0.25">
      <c r="A533" t="s">
        <v>9</v>
      </c>
      <c r="B533">
        <v>1002819</v>
      </c>
      <c r="C533" t="s">
        <v>19</v>
      </c>
      <c r="D533">
        <v>5</v>
      </c>
      <c r="F533">
        <v>143</v>
      </c>
      <c r="G533" t="s">
        <v>186</v>
      </c>
      <c r="H533" t="s">
        <v>12</v>
      </c>
      <c r="I533">
        <v>0</v>
      </c>
      <c r="J533" s="4"/>
      <c r="O533" s="13"/>
      <c r="P533" s="13"/>
      <c r="Q533" s="13"/>
      <c r="R533" s="13"/>
      <c r="S533" s="13"/>
      <c r="T533" s="12">
        <v>5</v>
      </c>
    </row>
    <row r="534" spans="1:20" ht="15" customHeight="1" x14ac:dyDescent="0.25">
      <c r="A534" t="s">
        <v>9</v>
      </c>
      <c r="B534">
        <v>1002917</v>
      </c>
      <c r="C534" t="s">
        <v>19</v>
      </c>
      <c r="D534">
        <v>5</v>
      </c>
      <c r="F534">
        <v>143</v>
      </c>
      <c r="G534" t="s">
        <v>209</v>
      </c>
      <c r="H534" t="s">
        <v>12</v>
      </c>
      <c r="I534">
        <v>0</v>
      </c>
      <c r="J534" s="4"/>
      <c r="O534" s="13"/>
      <c r="P534" s="13"/>
      <c r="Q534" s="13"/>
      <c r="R534" s="13"/>
      <c r="S534" s="13"/>
      <c r="T534" s="12">
        <v>5</v>
      </c>
    </row>
    <row r="535" spans="1:20" ht="15" customHeight="1" x14ac:dyDescent="0.25">
      <c r="A535" t="s">
        <v>9</v>
      </c>
      <c r="B535">
        <v>1002926</v>
      </c>
      <c r="C535" t="s">
        <v>19</v>
      </c>
      <c r="D535">
        <v>5</v>
      </c>
      <c r="E535" t="s">
        <v>202</v>
      </c>
      <c r="F535">
        <v>143</v>
      </c>
      <c r="G535" t="s">
        <v>203</v>
      </c>
      <c r="H535" t="s">
        <v>12</v>
      </c>
      <c r="I535">
        <v>0</v>
      </c>
      <c r="J535" s="4"/>
      <c r="O535" s="13"/>
      <c r="P535" s="13"/>
      <c r="Q535" s="13"/>
      <c r="R535" s="13"/>
      <c r="S535" s="13"/>
      <c r="T535" s="12">
        <v>5</v>
      </c>
    </row>
    <row r="536" spans="1:20" ht="15" customHeight="1" x14ac:dyDescent="0.25">
      <c r="A536" t="s">
        <v>9</v>
      </c>
      <c r="B536">
        <v>1003182</v>
      </c>
      <c r="C536" t="s">
        <v>19</v>
      </c>
      <c r="D536">
        <v>5</v>
      </c>
      <c r="F536">
        <v>143</v>
      </c>
      <c r="G536" t="s">
        <v>236</v>
      </c>
      <c r="H536" t="s">
        <v>12</v>
      </c>
      <c r="I536">
        <v>0</v>
      </c>
      <c r="J536" s="4"/>
      <c r="O536" s="13"/>
      <c r="P536" s="13"/>
      <c r="Q536" s="13"/>
      <c r="R536" s="13"/>
      <c r="S536" s="13"/>
      <c r="T536" s="12">
        <v>5</v>
      </c>
    </row>
    <row r="537" spans="1:20" ht="15" customHeight="1" x14ac:dyDescent="0.25">
      <c r="A537" t="s">
        <v>9</v>
      </c>
      <c r="B537">
        <v>1003636</v>
      </c>
      <c r="C537" t="s">
        <v>13</v>
      </c>
      <c r="D537">
        <v>1</v>
      </c>
      <c r="F537">
        <v>33</v>
      </c>
      <c r="H537" t="s">
        <v>30</v>
      </c>
      <c r="I537">
        <v>0</v>
      </c>
      <c r="J537" s="4" t="s">
        <v>827</v>
      </c>
      <c r="K537" s="4">
        <v>1003636</v>
      </c>
      <c r="L537" s="3" t="s">
        <v>401</v>
      </c>
      <c r="M537" s="3" t="s">
        <v>13</v>
      </c>
      <c r="N537" s="3" t="s">
        <v>828</v>
      </c>
      <c r="O537" s="4">
        <v>52.299999237060547</v>
      </c>
      <c r="P537" s="4">
        <v>92.980003356933594</v>
      </c>
      <c r="Q537" s="4">
        <v>42.340000152587891</v>
      </c>
      <c r="R537" s="4">
        <v>89.550003051757813</v>
      </c>
      <c r="S537" s="4">
        <v>96.349998474121094</v>
      </c>
      <c r="T537" s="10">
        <f t="shared" ref="T537:T578" si="8">AVERAGE(O537:S537)</f>
        <v>74.704000854492193</v>
      </c>
    </row>
    <row r="538" spans="1:20" ht="15" customHeight="1" x14ac:dyDescent="0.25">
      <c r="A538" t="s">
        <v>9</v>
      </c>
      <c r="B538">
        <v>1003637</v>
      </c>
      <c r="C538" t="s">
        <v>13</v>
      </c>
      <c r="D538">
        <v>1</v>
      </c>
      <c r="F538">
        <v>33</v>
      </c>
      <c r="H538" t="s">
        <v>30</v>
      </c>
      <c r="I538">
        <v>0</v>
      </c>
      <c r="J538" s="4" t="s">
        <v>827</v>
      </c>
      <c r="K538" s="4">
        <v>1003637</v>
      </c>
      <c r="L538" s="3" t="s">
        <v>401</v>
      </c>
      <c r="M538" s="3" t="s">
        <v>13</v>
      </c>
      <c r="N538" s="3" t="s">
        <v>829</v>
      </c>
      <c r="O538" s="4">
        <v>24.860000610351563</v>
      </c>
      <c r="P538" s="4">
        <v>85.949996948242188</v>
      </c>
      <c r="Q538" s="4">
        <v>50.979999542236328</v>
      </c>
      <c r="R538" s="4">
        <v>0</v>
      </c>
      <c r="S538" s="4">
        <v>27.540000915527344</v>
      </c>
      <c r="T538" s="10">
        <f t="shared" si="8"/>
        <v>37.865999603271483</v>
      </c>
    </row>
    <row r="539" spans="1:20" ht="15" customHeight="1" x14ac:dyDescent="0.25">
      <c r="A539" t="s">
        <v>9</v>
      </c>
      <c r="B539">
        <v>1003638</v>
      </c>
      <c r="C539" t="s">
        <v>13</v>
      </c>
      <c r="D539">
        <v>1</v>
      </c>
      <c r="F539">
        <v>33</v>
      </c>
      <c r="H539" t="s">
        <v>30</v>
      </c>
      <c r="I539">
        <v>0</v>
      </c>
      <c r="J539" s="4" t="s">
        <v>827</v>
      </c>
      <c r="K539" s="4">
        <v>1003638</v>
      </c>
      <c r="L539" s="3" t="s">
        <v>401</v>
      </c>
      <c r="M539" s="3" t="s">
        <v>13</v>
      </c>
      <c r="N539" s="3" t="s">
        <v>830</v>
      </c>
      <c r="O539" s="4">
        <v>78.150001525878906</v>
      </c>
      <c r="P539" s="4">
        <v>214.6300048828125</v>
      </c>
      <c r="Q539" s="4">
        <v>113.25</v>
      </c>
      <c r="R539" s="4">
        <v>284.48001098632813</v>
      </c>
      <c r="S539" s="4">
        <v>334.989990234375</v>
      </c>
      <c r="T539" s="10">
        <f t="shared" si="8"/>
        <v>205.10000152587889</v>
      </c>
    </row>
    <row r="540" spans="1:20" ht="15" customHeight="1" x14ac:dyDescent="0.25">
      <c r="A540" t="s">
        <v>9</v>
      </c>
      <c r="B540">
        <v>1003639</v>
      </c>
      <c r="C540" t="s">
        <v>13</v>
      </c>
      <c r="D540">
        <v>1</v>
      </c>
      <c r="E540" t="s">
        <v>31</v>
      </c>
      <c r="F540">
        <v>33</v>
      </c>
      <c r="H540" t="s">
        <v>30</v>
      </c>
      <c r="I540">
        <v>0</v>
      </c>
      <c r="J540" s="4" t="s">
        <v>827</v>
      </c>
      <c r="K540" s="4">
        <v>1003639</v>
      </c>
      <c r="L540" s="3" t="s">
        <v>31</v>
      </c>
      <c r="M540" s="3" t="s">
        <v>13</v>
      </c>
      <c r="N540" s="3" t="s">
        <v>831</v>
      </c>
      <c r="O540" s="5"/>
      <c r="P540" s="5"/>
      <c r="Q540" s="5"/>
      <c r="R540" s="5"/>
      <c r="S540" s="4">
        <v>3.25</v>
      </c>
      <c r="T540" s="10">
        <f t="shared" si="8"/>
        <v>3.25</v>
      </c>
    </row>
    <row r="541" spans="1:20" ht="15" customHeight="1" x14ac:dyDescent="0.25">
      <c r="A541" t="s">
        <v>9</v>
      </c>
      <c r="B541">
        <v>1003640</v>
      </c>
      <c r="C541" t="s">
        <v>13</v>
      </c>
      <c r="D541">
        <v>1</v>
      </c>
      <c r="F541">
        <v>33</v>
      </c>
      <c r="G541" t="s">
        <v>131</v>
      </c>
      <c r="H541" t="s">
        <v>30</v>
      </c>
      <c r="I541">
        <v>0</v>
      </c>
      <c r="J541" s="4" t="s">
        <v>827</v>
      </c>
      <c r="K541" s="4">
        <v>1003640</v>
      </c>
      <c r="L541" s="3" t="s">
        <v>401</v>
      </c>
      <c r="M541" s="3" t="s">
        <v>13</v>
      </c>
      <c r="N541" s="3" t="s">
        <v>832</v>
      </c>
      <c r="O541" s="5"/>
      <c r="P541" s="5"/>
      <c r="Q541" s="5"/>
      <c r="R541" s="4">
        <v>40.080001831054688</v>
      </c>
      <c r="S541" s="4">
        <v>45.889999389648438</v>
      </c>
      <c r="T541" s="10">
        <f t="shared" si="8"/>
        <v>42.985000610351563</v>
      </c>
    </row>
    <row r="542" spans="1:20" ht="15" customHeight="1" x14ac:dyDescent="0.25">
      <c r="A542" t="s">
        <v>9</v>
      </c>
      <c r="B542">
        <v>1003641</v>
      </c>
      <c r="C542" t="s">
        <v>13</v>
      </c>
      <c r="D542">
        <v>1</v>
      </c>
      <c r="F542">
        <v>33</v>
      </c>
      <c r="H542" t="s">
        <v>30</v>
      </c>
      <c r="I542">
        <v>0</v>
      </c>
      <c r="J542" s="4" t="s">
        <v>827</v>
      </c>
      <c r="K542" s="4">
        <v>1003641</v>
      </c>
      <c r="L542" s="3" t="s">
        <v>401</v>
      </c>
      <c r="M542" s="3" t="s">
        <v>13</v>
      </c>
      <c r="N542" s="3" t="s">
        <v>833</v>
      </c>
      <c r="O542" s="6">
        <v>283.6199951171875</v>
      </c>
      <c r="Q542" s="5"/>
      <c r="R542" s="5"/>
      <c r="S542" s="6">
        <v>280.73001098632813</v>
      </c>
      <c r="T542" s="10">
        <f t="shared" si="8"/>
        <v>282.17500305175781</v>
      </c>
    </row>
    <row r="543" spans="1:20" ht="15" customHeight="1" x14ac:dyDescent="0.25">
      <c r="A543" t="s">
        <v>9</v>
      </c>
      <c r="B543">
        <v>1003642</v>
      </c>
      <c r="C543" t="s">
        <v>13</v>
      </c>
      <c r="D543">
        <v>1</v>
      </c>
      <c r="F543">
        <v>33</v>
      </c>
      <c r="G543" t="s">
        <v>247</v>
      </c>
      <c r="H543" t="s">
        <v>30</v>
      </c>
      <c r="I543">
        <v>0</v>
      </c>
      <c r="J543" s="4" t="s">
        <v>827</v>
      </c>
      <c r="K543" s="4">
        <v>1003642</v>
      </c>
      <c r="L543" s="3" t="s">
        <v>401</v>
      </c>
      <c r="M543" s="3" t="s">
        <v>13</v>
      </c>
      <c r="N543" s="3" t="s">
        <v>834</v>
      </c>
      <c r="O543" s="4">
        <v>1.3899999856948853</v>
      </c>
      <c r="P543" s="4">
        <v>80.970001220703125</v>
      </c>
      <c r="Q543" s="4">
        <v>76.849998474121094</v>
      </c>
      <c r="R543" s="4">
        <v>98.910003662109375</v>
      </c>
      <c r="S543" s="4">
        <v>97.910003662109375</v>
      </c>
      <c r="T543" s="10">
        <f t="shared" si="8"/>
        <v>71.206001400947571</v>
      </c>
    </row>
    <row r="544" spans="1:20" ht="15" customHeight="1" x14ac:dyDescent="0.25">
      <c r="A544" t="s">
        <v>9</v>
      </c>
      <c r="B544">
        <v>1003643</v>
      </c>
      <c r="C544" t="s">
        <v>13</v>
      </c>
      <c r="D544">
        <v>1</v>
      </c>
      <c r="F544">
        <v>33</v>
      </c>
      <c r="H544" t="s">
        <v>30</v>
      </c>
      <c r="I544">
        <v>0</v>
      </c>
      <c r="J544" s="4" t="s">
        <v>827</v>
      </c>
      <c r="K544" s="4">
        <v>1003643</v>
      </c>
      <c r="L544" s="3" t="s">
        <v>401</v>
      </c>
      <c r="M544" s="3" t="s">
        <v>13</v>
      </c>
      <c r="N544" s="3" t="s">
        <v>835</v>
      </c>
      <c r="O544" s="4">
        <v>799.27001953125</v>
      </c>
      <c r="P544" s="4">
        <v>1058.31005859375</v>
      </c>
      <c r="Q544" s="4">
        <v>1044.6700439453125</v>
      </c>
      <c r="R544" s="4">
        <v>981.78997802734375</v>
      </c>
      <c r="S544" s="4">
        <v>1106.1800537109375</v>
      </c>
      <c r="T544" s="10">
        <f t="shared" si="8"/>
        <v>998.04403076171877</v>
      </c>
    </row>
    <row r="545" spans="1:20" ht="15" customHeight="1" x14ac:dyDescent="0.25">
      <c r="A545" t="s">
        <v>9</v>
      </c>
      <c r="B545">
        <v>1003644</v>
      </c>
      <c r="C545" t="s">
        <v>13</v>
      </c>
      <c r="D545">
        <v>1</v>
      </c>
      <c r="F545">
        <v>33</v>
      </c>
      <c r="H545" t="s">
        <v>30</v>
      </c>
      <c r="I545">
        <v>0</v>
      </c>
      <c r="J545" s="4" t="s">
        <v>827</v>
      </c>
      <c r="K545" s="4">
        <v>1003644</v>
      </c>
      <c r="L545" s="3" t="s">
        <v>401</v>
      </c>
      <c r="M545" s="3" t="s">
        <v>13</v>
      </c>
      <c r="N545" s="3" t="s">
        <v>836</v>
      </c>
      <c r="O545" s="4">
        <v>252.02999877929688</v>
      </c>
      <c r="P545" s="4">
        <v>308.760009765625</v>
      </c>
      <c r="Q545" s="4">
        <v>495.22000122070313</v>
      </c>
      <c r="R545" s="4">
        <v>480.17001342773438</v>
      </c>
      <c r="S545" s="4">
        <v>549.09002685546875</v>
      </c>
      <c r="T545" s="10">
        <f t="shared" si="8"/>
        <v>417.05401000976565</v>
      </c>
    </row>
    <row r="546" spans="1:20" ht="15" customHeight="1" x14ac:dyDescent="0.25">
      <c r="A546" t="s">
        <v>9</v>
      </c>
      <c r="B546">
        <v>1003645</v>
      </c>
      <c r="C546" t="s">
        <v>13</v>
      </c>
      <c r="D546">
        <v>1</v>
      </c>
      <c r="F546">
        <v>33</v>
      </c>
      <c r="H546" t="s">
        <v>30</v>
      </c>
      <c r="I546">
        <v>0</v>
      </c>
      <c r="J546" s="4" t="s">
        <v>827</v>
      </c>
      <c r="K546" s="4">
        <v>1003645</v>
      </c>
      <c r="L546" s="3" t="s">
        <v>401</v>
      </c>
      <c r="M546" s="3" t="s">
        <v>13</v>
      </c>
      <c r="N546" s="3" t="s">
        <v>837</v>
      </c>
      <c r="O546" s="4">
        <v>122.62000274658203</v>
      </c>
      <c r="P546" s="4">
        <v>174.83000183105469</v>
      </c>
      <c r="Q546" s="4">
        <v>110.58000183105469</v>
      </c>
      <c r="R546" s="4">
        <v>205.11000061035156</v>
      </c>
      <c r="S546" s="4">
        <v>450.30999755859375</v>
      </c>
      <c r="T546" s="10">
        <f t="shared" si="8"/>
        <v>212.69000091552735</v>
      </c>
    </row>
    <row r="547" spans="1:20" ht="15" customHeight="1" x14ac:dyDescent="0.25">
      <c r="A547" t="s">
        <v>9</v>
      </c>
      <c r="B547">
        <v>1003646</v>
      </c>
      <c r="C547" t="s">
        <v>13</v>
      </c>
      <c r="D547">
        <v>1</v>
      </c>
      <c r="F547">
        <v>33</v>
      </c>
      <c r="H547" t="s">
        <v>30</v>
      </c>
      <c r="I547">
        <v>0</v>
      </c>
      <c r="J547" s="4" t="s">
        <v>827</v>
      </c>
      <c r="K547" s="4">
        <v>1003646</v>
      </c>
      <c r="L547" s="3" t="s">
        <v>401</v>
      </c>
      <c r="M547" s="3" t="s">
        <v>13</v>
      </c>
      <c r="N547" s="3" t="s">
        <v>838</v>
      </c>
      <c r="O547" s="4">
        <v>23.540000915527344</v>
      </c>
      <c r="P547" s="5"/>
      <c r="Q547" s="5"/>
      <c r="R547" s="5"/>
      <c r="S547" s="5"/>
      <c r="T547" s="10">
        <f t="shared" si="8"/>
        <v>23.540000915527344</v>
      </c>
    </row>
    <row r="548" spans="1:20" ht="15" customHeight="1" x14ac:dyDescent="0.25">
      <c r="A548" t="s">
        <v>9</v>
      </c>
      <c r="B548">
        <v>1003647</v>
      </c>
      <c r="C548" t="s">
        <v>13</v>
      </c>
      <c r="D548">
        <v>1</v>
      </c>
      <c r="F548">
        <v>33</v>
      </c>
      <c r="G548" t="s">
        <v>95</v>
      </c>
      <c r="H548" t="s">
        <v>30</v>
      </c>
      <c r="I548">
        <v>0</v>
      </c>
      <c r="J548" s="4" t="s">
        <v>827</v>
      </c>
      <c r="K548" s="4">
        <v>1003647</v>
      </c>
      <c r="L548" s="3" t="s">
        <v>401</v>
      </c>
      <c r="M548" s="3" t="s">
        <v>13</v>
      </c>
      <c r="N548" s="3" t="s">
        <v>839</v>
      </c>
      <c r="O548" s="5"/>
      <c r="P548" s="5"/>
      <c r="Q548" s="5"/>
      <c r="R548" s="5"/>
      <c r="S548" s="4">
        <v>48.810001373291016</v>
      </c>
      <c r="T548" s="10">
        <f t="shared" si="8"/>
        <v>48.810001373291016</v>
      </c>
    </row>
    <row r="549" spans="1:20" ht="15" customHeight="1" x14ac:dyDescent="0.25">
      <c r="A549" t="s">
        <v>9</v>
      </c>
      <c r="B549">
        <v>1003648</v>
      </c>
      <c r="C549" t="s">
        <v>13</v>
      </c>
      <c r="D549">
        <v>1</v>
      </c>
      <c r="F549">
        <v>33</v>
      </c>
      <c r="H549" t="s">
        <v>30</v>
      </c>
      <c r="I549">
        <v>0</v>
      </c>
      <c r="J549" s="4" t="s">
        <v>827</v>
      </c>
      <c r="K549" s="4">
        <v>1003648</v>
      </c>
      <c r="L549" s="3" t="s">
        <v>401</v>
      </c>
      <c r="M549" s="3" t="s">
        <v>13</v>
      </c>
      <c r="N549" s="3" t="s">
        <v>840</v>
      </c>
      <c r="O549" s="4">
        <v>245.80999755859375</v>
      </c>
      <c r="P549" s="4">
        <v>358.70999145507813</v>
      </c>
      <c r="Q549" s="4">
        <v>251.67999267578125</v>
      </c>
      <c r="R549" s="6">
        <v>214.44999694824219</v>
      </c>
      <c r="S549" s="6">
        <v>197.3800048828125</v>
      </c>
      <c r="T549" s="10">
        <f t="shared" si="8"/>
        <v>253.60599670410156</v>
      </c>
    </row>
    <row r="550" spans="1:20" ht="15" customHeight="1" x14ac:dyDescent="0.25">
      <c r="A550" t="s">
        <v>9</v>
      </c>
      <c r="B550">
        <v>1003650</v>
      </c>
      <c r="C550" t="s">
        <v>13</v>
      </c>
      <c r="D550">
        <v>1</v>
      </c>
      <c r="F550">
        <v>33</v>
      </c>
      <c r="H550" t="s">
        <v>30</v>
      </c>
      <c r="I550">
        <v>0</v>
      </c>
      <c r="J550" s="4" t="s">
        <v>827</v>
      </c>
      <c r="K550" s="4">
        <v>1003650</v>
      </c>
      <c r="L550" s="3" t="s">
        <v>401</v>
      </c>
      <c r="M550" s="3" t="s">
        <v>13</v>
      </c>
      <c r="N550" s="3" t="s">
        <v>841</v>
      </c>
      <c r="O550" s="5"/>
      <c r="P550" s="4">
        <v>337.54998779296875</v>
      </c>
      <c r="Q550" s="4">
        <v>380.010009765625</v>
      </c>
      <c r="R550" s="4">
        <v>329.8699951171875</v>
      </c>
      <c r="S550" s="4">
        <v>404.20001220703125</v>
      </c>
      <c r="T550" s="10">
        <f t="shared" si="8"/>
        <v>362.90750122070313</v>
      </c>
    </row>
    <row r="551" spans="1:20" ht="15" customHeight="1" x14ac:dyDescent="0.25">
      <c r="A551" t="s">
        <v>9</v>
      </c>
      <c r="B551">
        <v>1003651</v>
      </c>
      <c r="C551" t="s">
        <v>13</v>
      </c>
      <c r="D551">
        <v>1</v>
      </c>
      <c r="F551">
        <v>33</v>
      </c>
      <c r="H551" t="s">
        <v>30</v>
      </c>
      <c r="I551">
        <v>0</v>
      </c>
      <c r="J551" s="4" t="s">
        <v>827</v>
      </c>
      <c r="K551" s="4">
        <v>1003651</v>
      </c>
      <c r="L551" s="3" t="s">
        <v>401</v>
      </c>
      <c r="M551" s="3" t="s">
        <v>13</v>
      </c>
      <c r="N551" s="3" t="s">
        <v>842</v>
      </c>
      <c r="O551" s="5"/>
      <c r="P551" s="4">
        <v>270.3900146484375</v>
      </c>
      <c r="Q551" s="4">
        <v>257.82000732421875</v>
      </c>
      <c r="R551" s="4">
        <v>384.39999389648438</v>
      </c>
      <c r="S551" s="4">
        <v>466.41000366210938</v>
      </c>
      <c r="T551" s="10">
        <f t="shared" si="8"/>
        <v>344.7550048828125</v>
      </c>
    </row>
    <row r="552" spans="1:20" ht="15" customHeight="1" x14ac:dyDescent="0.25">
      <c r="A552" t="s">
        <v>9</v>
      </c>
      <c r="B552">
        <v>1003652</v>
      </c>
      <c r="C552" t="s">
        <v>13</v>
      </c>
      <c r="D552">
        <v>1</v>
      </c>
      <c r="F552">
        <v>33</v>
      </c>
      <c r="G552" t="s">
        <v>29</v>
      </c>
      <c r="H552" t="s">
        <v>30</v>
      </c>
      <c r="I552">
        <v>0</v>
      </c>
      <c r="J552" s="4" t="s">
        <v>827</v>
      </c>
      <c r="K552" s="4">
        <v>1003652</v>
      </c>
      <c r="L552" s="3" t="s">
        <v>401</v>
      </c>
      <c r="M552" s="3" t="s">
        <v>13</v>
      </c>
      <c r="N552" s="3" t="s">
        <v>843</v>
      </c>
      <c r="O552" s="4">
        <v>734.1099853515625</v>
      </c>
      <c r="P552" s="4">
        <v>936.32000732421875</v>
      </c>
      <c r="Q552" s="4">
        <v>661.4000244140625</v>
      </c>
      <c r="R552" s="4">
        <v>766.69000244140625</v>
      </c>
      <c r="S552" s="4">
        <v>1493.969970703125</v>
      </c>
      <c r="T552" s="10">
        <f t="shared" si="8"/>
        <v>918.49799804687495</v>
      </c>
    </row>
    <row r="553" spans="1:20" ht="15" customHeight="1" x14ac:dyDescent="0.25">
      <c r="A553" t="s">
        <v>9</v>
      </c>
      <c r="B553">
        <v>1003653</v>
      </c>
      <c r="C553" t="s">
        <v>13</v>
      </c>
      <c r="D553">
        <v>1</v>
      </c>
      <c r="F553">
        <v>33</v>
      </c>
      <c r="G553" t="s">
        <v>377</v>
      </c>
      <c r="H553" t="s">
        <v>30</v>
      </c>
      <c r="I553">
        <v>0</v>
      </c>
      <c r="J553" s="4" t="s">
        <v>827</v>
      </c>
      <c r="K553" s="4">
        <v>1003653</v>
      </c>
      <c r="L553" s="3" t="s">
        <v>401</v>
      </c>
      <c r="M553" s="3" t="s">
        <v>13</v>
      </c>
      <c r="N553" s="3" t="s">
        <v>844</v>
      </c>
      <c r="O553" s="5"/>
      <c r="P553" s="4">
        <v>741.6300048828125</v>
      </c>
      <c r="Q553" s="4">
        <v>480.8699951171875</v>
      </c>
      <c r="R553" s="4">
        <v>670.8499755859375</v>
      </c>
      <c r="S553" s="4">
        <v>666.17999267578125</v>
      </c>
      <c r="T553" s="10">
        <f t="shared" si="8"/>
        <v>639.88249206542969</v>
      </c>
    </row>
    <row r="554" spans="1:20" ht="15" customHeight="1" x14ac:dyDescent="0.25">
      <c r="A554" t="s">
        <v>9</v>
      </c>
      <c r="B554">
        <v>1003654</v>
      </c>
      <c r="C554" t="s">
        <v>13</v>
      </c>
      <c r="D554">
        <v>1</v>
      </c>
      <c r="E554" t="s">
        <v>198</v>
      </c>
      <c r="F554">
        <v>33</v>
      </c>
      <c r="G554" t="s">
        <v>199</v>
      </c>
      <c r="H554" t="s">
        <v>30</v>
      </c>
      <c r="I554">
        <v>0</v>
      </c>
      <c r="J554" s="4" t="s">
        <v>827</v>
      </c>
      <c r="K554" s="4">
        <v>1003654</v>
      </c>
      <c r="L554" s="3" t="s">
        <v>198</v>
      </c>
      <c r="M554" s="3" t="s">
        <v>13</v>
      </c>
      <c r="N554" s="3" t="s">
        <v>845</v>
      </c>
      <c r="O554" s="5"/>
      <c r="P554" s="5"/>
      <c r="Q554" s="5"/>
      <c r="R554" s="4">
        <v>1181.760009765625</v>
      </c>
      <c r="S554" s="4">
        <v>1193.4200439453125</v>
      </c>
      <c r="T554" s="10">
        <f t="shared" si="8"/>
        <v>1187.5900268554688</v>
      </c>
    </row>
    <row r="555" spans="1:20" ht="15" customHeight="1" x14ac:dyDescent="0.25">
      <c r="A555" t="s">
        <v>9</v>
      </c>
      <c r="B555">
        <v>1003655</v>
      </c>
      <c r="C555" t="s">
        <v>13</v>
      </c>
      <c r="D555">
        <v>1</v>
      </c>
      <c r="E555" t="s">
        <v>84</v>
      </c>
      <c r="F555">
        <v>33</v>
      </c>
      <c r="G555" t="s">
        <v>85</v>
      </c>
      <c r="H555" t="s">
        <v>30</v>
      </c>
      <c r="I555">
        <v>0</v>
      </c>
      <c r="J555" s="4" t="s">
        <v>827</v>
      </c>
      <c r="K555" s="4">
        <v>1003655</v>
      </c>
      <c r="L555" s="3" t="s">
        <v>84</v>
      </c>
      <c r="M555" s="3" t="s">
        <v>13</v>
      </c>
      <c r="N555" s="3" t="s">
        <v>846</v>
      </c>
      <c r="O555" s="4">
        <v>657.1400146484375</v>
      </c>
      <c r="P555" s="4">
        <v>729.90997314453125</v>
      </c>
      <c r="Q555" s="4">
        <v>545.20001220703125</v>
      </c>
      <c r="R555" s="4">
        <v>497.1099853515625</v>
      </c>
      <c r="S555" s="4">
        <v>764.739990234375</v>
      </c>
      <c r="T555" s="10">
        <f t="shared" si="8"/>
        <v>638.81999511718755</v>
      </c>
    </row>
    <row r="556" spans="1:20" ht="15" customHeight="1" x14ac:dyDescent="0.25">
      <c r="A556" t="s">
        <v>9</v>
      </c>
      <c r="B556">
        <v>1003656</v>
      </c>
      <c r="C556" t="s">
        <v>13</v>
      </c>
      <c r="D556">
        <v>1</v>
      </c>
      <c r="F556">
        <v>33</v>
      </c>
      <c r="H556" t="s">
        <v>30</v>
      </c>
      <c r="I556">
        <v>0</v>
      </c>
      <c r="J556" s="4" t="s">
        <v>827</v>
      </c>
      <c r="K556" s="4">
        <v>1003656</v>
      </c>
      <c r="L556" s="3" t="s">
        <v>401</v>
      </c>
      <c r="M556" s="3" t="s">
        <v>13</v>
      </c>
      <c r="N556" s="3" t="s">
        <v>847</v>
      </c>
      <c r="O556" s="4">
        <v>490.8900146484375</v>
      </c>
      <c r="P556" s="4">
        <v>691.25</v>
      </c>
      <c r="Q556" s="4">
        <v>409.45001220703125</v>
      </c>
      <c r="R556" s="4">
        <v>461.60000610351563</v>
      </c>
      <c r="S556" s="4">
        <v>586.21002197265625</v>
      </c>
      <c r="T556" s="10">
        <f t="shared" si="8"/>
        <v>527.8800109863281</v>
      </c>
    </row>
    <row r="557" spans="1:20" ht="15" customHeight="1" x14ac:dyDescent="0.25">
      <c r="A557" t="s">
        <v>9</v>
      </c>
      <c r="B557">
        <v>1003657</v>
      </c>
      <c r="C557" t="s">
        <v>13</v>
      </c>
      <c r="D557">
        <v>1</v>
      </c>
      <c r="E557" t="s">
        <v>68</v>
      </c>
      <c r="F557">
        <v>33</v>
      </c>
      <c r="G557" t="s">
        <v>69</v>
      </c>
      <c r="H557" t="s">
        <v>30</v>
      </c>
      <c r="I557">
        <v>0</v>
      </c>
      <c r="J557" s="4" t="s">
        <v>827</v>
      </c>
      <c r="K557" s="4">
        <v>1003657</v>
      </c>
      <c r="L557" s="3" t="s">
        <v>68</v>
      </c>
      <c r="M557" s="3" t="s">
        <v>13</v>
      </c>
      <c r="N557" s="3" t="s">
        <v>848</v>
      </c>
      <c r="R557" s="6">
        <v>0</v>
      </c>
      <c r="S557" s="6">
        <v>210.02999877929688</v>
      </c>
      <c r="T557" s="10">
        <f t="shared" si="8"/>
        <v>105.01499938964844</v>
      </c>
    </row>
    <row r="558" spans="1:20" ht="15" customHeight="1" x14ac:dyDescent="0.25">
      <c r="A558" t="s">
        <v>9</v>
      </c>
      <c r="B558">
        <v>1003658</v>
      </c>
      <c r="C558" t="s">
        <v>13</v>
      </c>
      <c r="D558">
        <v>1</v>
      </c>
      <c r="F558">
        <v>33</v>
      </c>
      <c r="H558" t="s">
        <v>30</v>
      </c>
      <c r="I558">
        <v>0</v>
      </c>
      <c r="J558" s="4" t="s">
        <v>827</v>
      </c>
      <c r="K558" s="4">
        <v>1003658</v>
      </c>
      <c r="L558" s="3" t="s">
        <v>401</v>
      </c>
      <c r="M558" s="3" t="s">
        <v>13</v>
      </c>
      <c r="N558" s="3" t="s">
        <v>849</v>
      </c>
      <c r="O558" s="6">
        <v>438.19000244140625</v>
      </c>
      <c r="P558" s="6">
        <v>632.71002197265625</v>
      </c>
      <c r="Q558" s="6">
        <v>561.1500244140625</v>
      </c>
      <c r="R558" s="6">
        <v>676.8800048828125</v>
      </c>
      <c r="S558" s="6">
        <v>704.58001708984375</v>
      </c>
      <c r="T558" s="10">
        <f t="shared" si="8"/>
        <v>602.7020141601563</v>
      </c>
    </row>
    <row r="559" spans="1:20" ht="15" customHeight="1" x14ac:dyDescent="0.25">
      <c r="A559" t="s">
        <v>9</v>
      </c>
      <c r="B559">
        <v>1003659</v>
      </c>
      <c r="C559" t="s">
        <v>13</v>
      </c>
      <c r="D559">
        <v>1</v>
      </c>
      <c r="F559">
        <v>33</v>
      </c>
      <c r="G559" t="s">
        <v>212</v>
      </c>
      <c r="H559" t="s">
        <v>30</v>
      </c>
      <c r="I559">
        <v>0</v>
      </c>
      <c r="J559" s="4" t="s">
        <v>827</v>
      </c>
      <c r="K559" s="4">
        <v>1003659</v>
      </c>
      <c r="L559" s="3" t="s">
        <v>401</v>
      </c>
      <c r="M559" s="3" t="s">
        <v>13</v>
      </c>
      <c r="N559" s="3" t="s">
        <v>850</v>
      </c>
      <c r="O559" s="4">
        <v>567.030029296875</v>
      </c>
      <c r="P559" s="4">
        <v>937.58001708984375</v>
      </c>
      <c r="Q559" s="4">
        <v>424.04998779296875</v>
      </c>
      <c r="R559" s="4">
        <v>554.07000732421875</v>
      </c>
      <c r="S559" s="4">
        <v>837.94000244140625</v>
      </c>
      <c r="T559" s="10">
        <f t="shared" si="8"/>
        <v>664.13400878906248</v>
      </c>
    </row>
    <row r="560" spans="1:20" ht="15" customHeight="1" x14ac:dyDescent="0.25">
      <c r="A560" t="s">
        <v>9</v>
      </c>
      <c r="B560">
        <v>1003660</v>
      </c>
      <c r="C560" t="s">
        <v>13</v>
      </c>
      <c r="D560">
        <v>1</v>
      </c>
      <c r="F560">
        <v>33</v>
      </c>
      <c r="G560" t="s">
        <v>320</v>
      </c>
      <c r="H560" t="s">
        <v>30</v>
      </c>
      <c r="I560">
        <v>0</v>
      </c>
      <c r="J560" s="4" t="s">
        <v>827</v>
      </c>
      <c r="K560" s="4">
        <v>1003660</v>
      </c>
      <c r="L560" s="3" t="s">
        <v>401</v>
      </c>
      <c r="M560" s="3" t="s">
        <v>13</v>
      </c>
      <c r="N560" s="3" t="s">
        <v>851</v>
      </c>
      <c r="O560" s="11" t="s">
        <v>921</v>
      </c>
      <c r="P560" s="11"/>
      <c r="Q560" s="11"/>
      <c r="R560" s="11"/>
      <c r="S560" s="11"/>
      <c r="T560" s="12">
        <v>167</v>
      </c>
    </row>
    <row r="561" spans="1:20" ht="15" customHeight="1" x14ac:dyDescent="0.25">
      <c r="A561" t="s">
        <v>9</v>
      </c>
      <c r="B561">
        <v>1003665</v>
      </c>
      <c r="C561" t="s">
        <v>13</v>
      </c>
      <c r="D561">
        <v>1</v>
      </c>
      <c r="F561">
        <v>33</v>
      </c>
      <c r="G561" t="s">
        <v>81</v>
      </c>
      <c r="H561" t="s">
        <v>30</v>
      </c>
      <c r="I561">
        <v>0</v>
      </c>
      <c r="J561" s="4" t="s">
        <v>827</v>
      </c>
      <c r="K561" s="4">
        <v>1003665</v>
      </c>
      <c r="L561" s="3" t="s">
        <v>401</v>
      </c>
      <c r="M561" s="3" t="s">
        <v>13</v>
      </c>
      <c r="N561" s="3" t="s">
        <v>852</v>
      </c>
      <c r="O561" s="4">
        <v>506.23001098632813</v>
      </c>
      <c r="P561" s="4">
        <v>1050.47998046875</v>
      </c>
      <c r="Q561" s="4">
        <v>145.10000610351563</v>
      </c>
      <c r="R561" s="4">
        <v>739.719970703125</v>
      </c>
      <c r="S561" s="4">
        <v>1002.0900268554688</v>
      </c>
      <c r="T561" s="10">
        <f t="shared" si="8"/>
        <v>688.7239990234375</v>
      </c>
    </row>
    <row r="562" spans="1:20" ht="15" customHeight="1" x14ac:dyDescent="0.25">
      <c r="A562" t="s">
        <v>9</v>
      </c>
      <c r="B562">
        <v>1003757</v>
      </c>
      <c r="C562" t="s">
        <v>13</v>
      </c>
      <c r="D562">
        <v>1</v>
      </c>
      <c r="F562">
        <v>33</v>
      </c>
      <c r="G562" t="s">
        <v>212</v>
      </c>
      <c r="H562" t="s">
        <v>30</v>
      </c>
      <c r="I562">
        <v>0</v>
      </c>
      <c r="J562" s="4" t="s">
        <v>827</v>
      </c>
      <c r="K562" s="4">
        <v>1003757</v>
      </c>
      <c r="L562" s="3" t="s">
        <v>401</v>
      </c>
      <c r="M562" s="3" t="s">
        <v>13</v>
      </c>
      <c r="N562" s="3" t="s">
        <v>853</v>
      </c>
      <c r="O562" s="4">
        <v>148.27000427246094</v>
      </c>
      <c r="P562" s="5"/>
      <c r="Q562" s="5"/>
      <c r="R562" s="4">
        <v>0</v>
      </c>
      <c r="S562" s="4">
        <v>7.0000000298023224E-2</v>
      </c>
      <c r="T562" s="10">
        <f t="shared" si="8"/>
        <v>49.446668090919651</v>
      </c>
    </row>
    <row r="563" spans="1:20" ht="15" customHeight="1" x14ac:dyDescent="0.25">
      <c r="A563" t="s">
        <v>9</v>
      </c>
      <c r="B563">
        <v>1003758</v>
      </c>
      <c r="C563" t="s">
        <v>13</v>
      </c>
      <c r="D563">
        <v>1</v>
      </c>
      <c r="F563">
        <v>33</v>
      </c>
      <c r="G563" t="s">
        <v>212</v>
      </c>
      <c r="H563" t="s">
        <v>30</v>
      </c>
      <c r="I563">
        <v>0</v>
      </c>
      <c r="J563" s="4" t="s">
        <v>827</v>
      </c>
      <c r="K563" s="4">
        <v>1003758</v>
      </c>
      <c r="L563" s="3" t="s">
        <v>401</v>
      </c>
      <c r="M563" s="3" t="s">
        <v>13</v>
      </c>
      <c r="N563" s="3" t="s">
        <v>854</v>
      </c>
      <c r="O563" s="4">
        <v>502.66000366210938</v>
      </c>
      <c r="P563" s="4">
        <v>893.22998046875</v>
      </c>
      <c r="Q563" s="4">
        <v>692.77001953125</v>
      </c>
      <c r="R563" s="4">
        <v>808.760009765625</v>
      </c>
      <c r="S563" s="4">
        <v>897.6300048828125</v>
      </c>
      <c r="T563" s="10">
        <f t="shared" si="8"/>
        <v>759.0100036621094</v>
      </c>
    </row>
    <row r="564" spans="1:20" ht="15" customHeight="1" x14ac:dyDescent="0.25">
      <c r="A564" t="s">
        <v>9</v>
      </c>
      <c r="B564">
        <v>1003759</v>
      </c>
      <c r="C564" t="s">
        <v>13</v>
      </c>
      <c r="D564">
        <v>1</v>
      </c>
      <c r="F564">
        <v>33</v>
      </c>
      <c r="H564" t="s">
        <v>30</v>
      </c>
      <c r="I564">
        <v>0</v>
      </c>
      <c r="J564" s="4" t="s">
        <v>827</v>
      </c>
      <c r="K564" s="4">
        <v>1003759</v>
      </c>
      <c r="L564" s="3" t="s">
        <v>401</v>
      </c>
      <c r="M564" s="3" t="s">
        <v>13</v>
      </c>
      <c r="N564" s="3" t="s">
        <v>855</v>
      </c>
      <c r="O564" s="6">
        <v>155.3800048828125</v>
      </c>
      <c r="P564" s="6">
        <v>38.970001220703125</v>
      </c>
      <c r="Q564" s="6">
        <v>19.799999237060547</v>
      </c>
      <c r="R564" s="6">
        <v>65.459999084472656</v>
      </c>
      <c r="S564" s="6">
        <v>171.72000122070313</v>
      </c>
      <c r="T564" s="10">
        <f t="shared" si="8"/>
        <v>90.266001129150396</v>
      </c>
    </row>
    <row r="565" spans="1:20" ht="15" customHeight="1" x14ac:dyDescent="0.25">
      <c r="A565" t="s">
        <v>9</v>
      </c>
      <c r="B565">
        <v>1003760</v>
      </c>
      <c r="C565" t="s">
        <v>13</v>
      </c>
      <c r="D565">
        <v>1</v>
      </c>
      <c r="F565">
        <v>33</v>
      </c>
      <c r="H565" t="s">
        <v>30</v>
      </c>
      <c r="I565">
        <v>0</v>
      </c>
      <c r="J565" s="4" t="s">
        <v>827</v>
      </c>
      <c r="K565" s="4">
        <v>1003760</v>
      </c>
      <c r="L565" s="3" t="s">
        <v>401</v>
      </c>
      <c r="M565" s="3" t="s">
        <v>13</v>
      </c>
      <c r="N565" s="3" t="s">
        <v>856</v>
      </c>
      <c r="O565" s="4">
        <v>471.6400146484375</v>
      </c>
      <c r="P565" s="4">
        <v>449.92001342773438</v>
      </c>
      <c r="Q565" s="6">
        <v>423.80999755859375</v>
      </c>
      <c r="R565" s="4">
        <v>450</v>
      </c>
      <c r="S565" s="4">
        <v>458.54000854492188</v>
      </c>
      <c r="T565" s="10">
        <f t="shared" si="8"/>
        <v>450.78200683593752</v>
      </c>
    </row>
    <row r="566" spans="1:20" ht="15" customHeight="1" x14ac:dyDescent="0.25">
      <c r="A566" t="s">
        <v>9</v>
      </c>
      <c r="B566">
        <v>1003761</v>
      </c>
      <c r="C566" t="s">
        <v>13</v>
      </c>
      <c r="D566">
        <v>1</v>
      </c>
      <c r="F566">
        <v>33</v>
      </c>
      <c r="H566" t="s">
        <v>30</v>
      </c>
      <c r="I566">
        <v>0</v>
      </c>
      <c r="J566" s="4" t="s">
        <v>827</v>
      </c>
      <c r="K566" s="4">
        <v>1003761</v>
      </c>
      <c r="L566" s="3" t="s">
        <v>401</v>
      </c>
      <c r="M566" s="3" t="s">
        <v>13</v>
      </c>
      <c r="N566" s="3" t="s">
        <v>857</v>
      </c>
      <c r="O566" s="4">
        <v>319.26998901367188</v>
      </c>
      <c r="P566" s="4">
        <v>316.760009765625</v>
      </c>
      <c r="Q566" s="4">
        <v>265.29000854492188</v>
      </c>
      <c r="R566" s="4">
        <v>379.1300048828125</v>
      </c>
      <c r="S566" s="4">
        <v>402.1099853515625</v>
      </c>
      <c r="T566" s="10">
        <f t="shared" si="8"/>
        <v>336.51199951171873</v>
      </c>
    </row>
    <row r="567" spans="1:20" ht="15" customHeight="1" x14ac:dyDescent="0.25">
      <c r="A567" t="s">
        <v>9</v>
      </c>
      <c r="B567">
        <v>1003763</v>
      </c>
      <c r="C567" t="s">
        <v>13</v>
      </c>
      <c r="D567">
        <v>1</v>
      </c>
      <c r="E567" t="s">
        <v>84</v>
      </c>
      <c r="F567">
        <v>33</v>
      </c>
      <c r="G567" t="s">
        <v>326</v>
      </c>
      <c r="H567" t="s">
        <v>30</v>
      </c>
      <c r="I567">
        <v>0</v>
      </c>
      <c r="J567" s="4" t="s">
        <v>827</v>
      </c>
      <c r="K567" s="4">
        <v>1003763</v>
      </c>
      <c r="L567" s="3" t="s">
        <v>84</v>
      </c>
      <c r="M567" s="3" t="s">
        <v>13</v>
      </c>
      <c r="N567" s="3" t="s">
        <v>858</v>
      </c>
      <c r="O567" s="4">
        <v>0</v>
      </c>
      <c r="P567" s="4">
        <v>0</v>
      </c>
      <c r="Q567" s="4">
        <v>0</v>
      </c>
      <c r="R567" s="4">
        <v>0</v>
      </c>
      <c r="S567" s="4">
        <v>0</v>
      </c>
      <c r="T567" s="10">
        <f t="shared" si="8"/>
        <v>0</v>
      </c>
    </row>
    <row r="568" spans="1:20" ht="15" customHeight="1" x14ac:dyDescent="0.25">
      <c r="A568" t="s">
        <v>9</v>
      </c>
      <c r="B568">
        <v>1003764</v>
      </c>
      <c r="C568" t="s">
        <v>13</v>
      </c>
      <c r="D568">
        <v>1</v>
      </c>
      <c r="F568">
        <v>33</v>
      </c>
      <c r="H568" t="s">
        <v>30</v>
      </c>
      <c r="I568">
        <v>0</v>
      </c>
      <c r="J568" s="4" t="s">
        <v>827</v>
      </c>
      <c r="K568" s="4">
        <v>1003764</v>
      </c>
      <c r="L568" s="3" t="s">
        <v>401</v>
      </c>
      <c r="M568" s="3" t="s">
        <v>13</v>
      </c>
      <c r="N568" s="3" t="s">
        <v>859</v>
      </c>
      <c r="O568" s="4">
        <v>361.510009765625</v>
      </c>
      <c r="P568" s="4">
        <v>413.3699951171875</v>
      </c>
      <c r="Q568" s="4">
        <v>382.01998901367188</v>
      </c>
      <c r="R568" s="4">
        <v>448.92001342773438</v>
      </c>
      <c r="S568" s="4">
        <v>388.92999267578125</v>
      </c>
      <c r="T568" s="10">
        <f t="shared" si="8"/>
        <v>398.95</v>
      </c>
    </row>
    <row r="569" spans="1:20" ht="15" customHeight="1" x14ac:dyDescent="0.25">
      <c r="A569" t="s">
        <v>9</v>
      </c>
      <c r="B569">
        <v>1003765</v>
      </c>
      <c r="C569" t="s">
        <v>13</v>
      </c>
      <c r="D569">
        <v>1</v>
      </c>
      <c r="F569">
        <v>33</v>
      </c>
      <c r="H569" t="s">
        <v>30</v>
      </c>
      <c r="I569">
        <v>0</v>
      </c>
      <c r="J569" s="4" t="s">
        <v>827</v>
      </c>
      <c r="K569" s="4">
        <v>1003765</v>
      </c>
      <c r="L569" s="3" t="s">
        <v>401</v>
      </c>
      <c r="M569" s="3" t="s">
        <v>13</v>
      </c>
      <c r="N569" s="3" t="s">
        <v>860</v>
      </c>
      <c r="O569" s="4">
        <v>554.57000732421875</v>
      </c>
      <c r="P569" s="4">
        <v>326.3900146484375</v>
      </c>
      <c r="Q569" s="4">
        <v>511.25</v>
      </c>
      <c r="R569" s="4">
        <v>863.19000244140625</v>
      </c>
      <c r="S569" s="4">
        <v>1094.699951171875</v>
      </c>
      <c r="T569" s="10">
        <f t="shared" si="8"/>
        <v>670.01999511718748</v>
      </c>
    </row>
    <row r="570" spans="1:20" ht="15" customHeight="1" x14ac:dyDescent="0.25">
      <c r="A570" t="s">
        <v>9</v>
      </c>
      <c r="B570">
        <v>1003766</v>
      </c>
      <c r="C570" t="s">
        <v>13</v>
      </c>
      <c r="D570">
        <v>1</v>
      </c>
      <c r="F570">
        <v>33</v>
      </c>
      <c r="H570" t="s">
        <v>30</v>
      </c>
      <c r="I570">
        <v>0</v>
      </c>
      <c r="J570" s="4" t="s">
        <v>827</v>
      </c>
      <c r="K570" s="4">
        <v>1003766</v>
      </c>
      <c r="L570" s="3" t="s">
        <v>401</v>
      </c>
      <c r="M570" s="3" t="s">
        <v>13</v>
      </c>
      <c r="N570" s="3" t="s">
        <v>861</v>
      </c>
      <c r="O570" s="6">
        <v>348.5</v>
      </c>
      <c r="P570" s="6">
        <v>571</v>
      </c>
      <c r="Q570" s="6">
        <v>529.96002197265625</v>
      </c>
      <c r="R570" s="6">
        <v>645.219970703125</v>
      </c>
      <c r="S570" s="6">
        <v>331.3599853515625</v>
      </c>
      <c r="T570" s="10">
        <f t="shared" si="8"/>
        <v>485.20799560546874</v>
      </c>
    </row>
    <row r="571" spans="1:20" ht="15" customHeight="1" x14ac:dyDescent="0.25">
      <c r="A571" t="s">
        <v>9</v>
      </c>
      <c r="B571">
        <v>1003767</v>
      </c>
      <c r="C571" t="s">
        <v>13</v>
      </c>
      <c r="D571">
        <v>1</v>
      </c>
      <c r="F571">
        <v>33</v>
      </c>
      <c r="H571" t="s">
        <v>30</v>
      </c>
      <c r="I571">
        <v>0</v>
      </c>
      <c r="J571" s="4" t="s">
        <v>827</v>
      </c>
      <c r="K571" s="4">
        <v>1003767</v>
      </c>
      <c r="L571" s="3" t="s">
        <v>401</v>
      </c>
      <c r="M571" s="3" t="s">
        <v>13</v>
      </c>
      <c r="N571" s="3" t="s">
        <v>862</v>
      </c>
      <c r="O571" s="4">
        <v>460.95999145507813</v>
      </c>
      <c r="P571" s="4">
        <v>538.20001220703125</v>
      </c>
      <c r="Q571" s="4">
        <v>548.58001708984375</v>
      </c>
      <c r="R571" s="4">
        <v>736.22998046875</v>
      </c>
      <c r="S571" s="4">
        <v>592.07000732421875</v>
      </c>
      <c r="T571" s="10">
        <f t="shared" si="8"/>
        <v>575.2080017089844</v>
      </c>
    </row>
    <row r="572" spans="1:20" ht="15" customHeight="1" x14ac:dyDescent="0.25">
      <c r="A572" t="s">
        <v>9</v>
      </c>
      <c r="B572">
        <v>1003768</v>
      </c>
      <c r="C572" t="s">
        <v>13</v>
      </c>
      <c r="D572">
        <v>1</v>
      </c>
      <c r="F572">
        <v>33</v>
      </c>
      <c r="G572" t="s">
        <v>59</v>
      </c>
      <c r="H572" t="s">
        <v>30</v>
      </c>
      <c r="I572">
        <v>0</v>
      </c>
      <c r="J572" s="4" t="s">
        <v>827</v>
      </c>
      <c r="K572" s="4">
        <v>1003768</v>
      </c>
      <c r="L572" s="3" t="s">
        <v>401</v>
      </c>
      <c r="M572" s="3" t="s">
        <v>13</v>
      </c>
      <c r="N572" s="3" t="s">
        <v>863</v>
      </c>
      <c r="O572" s="6">
        <v>417.66000366210938</v>
      </c>
      <c r="P572" s="6">
        <v>485.1300048828125</v>
      </c>
      <c r="Q572" s="6">
        <v>559.45001220703125</v>
      </c>
      <c r="R572" s="6">
        <v>380.94000244140625</v>
      </c>
      <c r="S572" s="6">
        <v>480.260009765625</v>
      </c>
      <c r="T572" s="10">
        <f t="shared" si="8"/>
        <v>464.68800659179686</v>
      </c>
    </row>
    <row r="573" spans="1:20" ht="15" customHeight="1" x14ac:dyDescent="0.25">
      <c r="A573" t="s">
        <v>9</v>
      </c>
      <c r="B573">
        <v>1003769</v>
      </c>
      <c r="C573" t="s">
        <v>13</v>
      </c>
      <c r="D573">
        <v>1</v>
      </c>
      <c r="E573" t="s">
        <v>261</v>
      </c>
      <c r="F573">
        <v>33</v>
      </c>
      <c r="G573" t="s">
        <v>262</v>
      </c>
      <c r="H573" t="s">
        <v>30</v>
      </c>
      <c r="I573">
        <v>0</v>
      </c>
      <c r="J573" s="4" t="s">
        <v>827</v>
      </c>
      <c r="K573" s="4">
        <v>1003769</v>
      </c>
      <c r="L573" s="3" t="s">
        <v>261</v>
      </c>
      <c r="M573" s="3" t="s">
        <v>13</v>
      </c>
      <c r="N573" s="3" t="s">
        <v>864</v>
      </c>
      <c r="P573" s="5"/>
      <c r="Q573" s="5"/>
      <c r="R573" s="4">
        <v>528</v>
      </c>
      <c r="S573" s="4">
        <v>595.280029296875</v>
      </c>
      <c r="T573" s="10">
        <f t="shared" si="8"/>
        <v>561.6400146484375</v>
      </c>
    </row>
    <row r="574" spans="1:20" ht="15" customHeight="1" x14ac:dyDescent="0.25">
      <c r="A574" t="s">
        <v>9</v>
      </c>
      <c r="B574">
        <v>1003770</v>
      </c>
      <c r="C574" t="s">
        <v>13</v>
      </c>
      <c r="D574">
        <v>1</v>
      </c>
      <c r="F574">
        <v>33</v>
      </c>
      <c r="H574" t="s">
        <v>30</v>
      </c>
      <c r="I574">
        <v>0</v>
      </c>
      <c r="J574" s="4" t="s">
        <v>827</v>
      </c>
      <c r="K574" s="4">
        <v>1003770</v>
      </c>
      <c r="L574" s="3" t="s">
        <v>401</v>
      </c>
      <c r="M574" s="3" t="s">
        <v>13</v>
      </c>
      <c r="N574" s="3" t="s">
        <v>865</v>
      </c>
      <c r="O574" s="6">
        <v>415.239990234375</v>
      </c>
      <c r="P574" s="6">
        <v>524.84002685546875</v>
      </c>
      <c r="Q574" s="6">
        <v>590.03997802734375</v>
      </c>
      <c r="R574" s="6">
        <v>470.79998779296875</v>
      </c>
      <c r="S574" s="6">
        <v>521.09002685546875</v>
      </c>
      <c r="T574" s="10">
        <f t="shared" si="8"/>
        <v>504.40200195312502</v>
      </c>
    </row>
    <row r="575" spans="1:20" ht="15" customHeight="1" x14ac:dyDescent="0.25">
      <c r="A575" t="s">
        <v>9</v>
      </c>
      <c r="B575">
        <v>1003777</v>
      </c>
      <c r="C575" t="s">
        <v>13</v>
      </c>
      <c r="D575">
        <v>1</v>
      </c>
      <c r="F575">
        <v>33</v>
      </c>
      <c r="H575" t="s">
        <v>30</v>
      </c>
      <c r="I575">
        <v>0</v>
      </c>
      <c r="J575" s="4" t="s">
        <v>827</v>
      </c>
      <c r="K575" s="4">
        <v>1003777</v>
      </c>
      <c r="L575" s="3" t="s">
        <v>401</v>
      </c>
      <c r="M575" s="3" t="s">
        <v>13</v>
      </c>
      <c r="N575" s="3" t="s">
        <v>866</v>
      </c>
      <c r="O575" s="4">
        <v>436.3599853515625</v>
      </c>
      <c r="P575" s="4">
        <v>271.08999633789063</v>
      </c>
      <c r="Q575" s="4">
        <v>449.3900146484375</v>
      </c>
      <c r="R575" s="4">
        <v>343.42001342773438</v>
      </c>
      <c r="S575" s="4">
        <v>525.15997314453125</v>
      </c>
      <c r="T575" s="10">
        <f t="shared" si="8"/>
        <v>405.08399658203126</v>
      </c>
    </row>
    <row r="576" spans="1:20" ht="15" customHeight="1" x14ac:dyDescent="0.25">
      <c r="A576" t="s">
        <v>9</v>
      </c>
      <c r="B576">
        <v>1003778</v>
      </c>
      <c r="C576" t="s">
        <v>13</v>
      </c>
      <c r="D576">
        <v>1</v>
      </c>
      <c r="F576">
        <v>33</v>
      </c>
      <c r="G576" t="s">
        <v>288</v>
      </c>
      <c r="H576" t="s">
        <v>30</v>
      </c>
      <c r="I576">
        <v>0</v>
      </c>
      <c r="J576" s="4" t="s">
        <v>827</v>
      </c>
      <c r="K576" s="4">
        <v>1003778</v>
      </c>
      <c r="L576" s="3" t="s">
        <v>401</v>
      </c>
      <c r="M576" s="3" t="s">
        <v>13</v>
      </c>
      <c r="N576" s="3" t="s">
        <v>867</v>
      </c>
      <c r="O576" s="11" t="s">
        <v>922</v>
      </c>
      <c r="P576" s="11"/>
      <c r="Q576" s="11"/>
      <c r="R576" s="16">
        <f>29114718/43560</f>
        <v>668.38195592286502</v>
      </c>
      <c r="S576" s="16">
        <f>38706576/43560</f>
        <v>888.58071625344348</v>
      </c>
      <c r="T576" s="12">
        <f t="shared" si="8"/>
        <v>778.48133608815419</v>
      </c>
    </row>
    <row r="577" spans="1:20" ht="15" customHeight="1" x14ac:dyDescent="0.25">
      <c r="A577" t="s">
        <v>9</v>
      </c>
      <c r="B577">
        <v>1003781</v>
      </c>
      <c r="C577" t="s">
        <v>13</v>
      </c>
      <c r="D577">
        <v>1</v>
      </c>
      <c r="E577" t="s">
        <v>336</v>
      </c>
      <c r="F577">
        <v>33</v>
      </c>
      <c r="H577" t="s">
        <v>30</v>
      </c>
      <c r="I577">
        <v>0</v>
      </c>
      <c r="J577" s="4" t="s">
        <v>827</v>
      </c>
      <c r="K577" s="4">
        <v>1003781</v>
      </c>
      <c r="L577" s="3" t="s">
        <v>336</v>
      </c>
      <c r="M577" s="3" t="s">
        <v>13</v>
      </c>
      <c r="N577" s="3" t="s">
        <v>868</v>
      </c>
      <c r="P577" s="6">
        <v>371.3800048828125</v>
      </c>
      <c r="Q577" s="6">
        <v>426.69000244140625</v>
      </c>
      <c r="R577" s="4">
        <v>412.27999877929688</v>
      </c>
      <c r="S577" s="4">
        <v>674.469970703125</v>
      </c>
      <c r="T577" s="10">
        <f t="shared" si="8"/>
        <v>471.20499420166016</v>
      </c>
    </row>
    <row r="578" spans="1:20" ht="15" customHeight="1" x14ac:dyDescent="0.25">
      <c r="A578" t="s">
        <v>9</v>
      </c>
      <c r="B578">
        <v>1004455</v>
      </c>
      <c r="C578" t="s">
        <v>13</v>
      </c>
      <c r="D578">
        <v>1</v>
      </c>
      <c r="F578">
        <v>33</v>
      </c>
      <c r="G578" t="s">
        <v>305</v>
      </c>
      <c r="H578" t="s">
        <v>30</v>
      </c>
      <c r="I578">
        <v>0</v>
      </c>
      <c r="J578" s="4" t="s">
        <v>827</v>
      </c>
      <c r="K578" s="4">
        <v>1004455</v>
      </c>
      <c r="L578" s="3" t="s">
        <v>401</v>
      </c>
      <c r="M578" s="3" t="s">
        <v>13</v>
      </c>
      <c r="N578" s="3" t="s">
        <v>869</v>
      </c>
      <c r="O578" s="5"/>
      <c r="P578" s="5"/>
      <c r="Q578" s="5"/>
      <c r="R578" s="5"/>
      <c r="S578" s="4">
        <v>111.90000152587891</v>
      </c>
      <c r="T578" s="10">
        <f t="shared" si="8"/>
        <v>111.90000152587891</v>
      </c>
    </row>
    <row r="579" spans="1:20" ht="15" customHeight="1" x14ac:dyDescent="0.25">
      <c r="A579" t="s">
        <v>9</v>
      </c>
      <c r="B579">
        <v>263</v>
      </c>
      <c r="C579" t="s">
        <v>13</v>
      </c>
      <c r="D579">
        <v>1</v>
      </c>
      <c r="E579">
        <v>191</v>
      </c>
      <c r="F579">
        <v>34</v>
      </c>
      <c r="G579" t="s">
        <v>241</v>
      </c>
      <c r="H579" t="s">
        <v>36</v>
      </c>
      <c r="I579">
        <v>0</v>
      </c>
      <c r="J579" s="3" t="s">
        <v>870</v>
      </c>
      <c r="K579" s="4">
        <v>263</v>
      </c>
      <c r="L579" s="3" t="s">
        <v>871</v>
      </c>
      <c r="M579" s="3" t="s">
        <v>13</v>
      </c>
      <c r="N579" s="3" t="s">
        <v>401</v>
      </c>
      <c r="O579" s="11" t="s">
        <v>923</v>
      </c>
      <c r="P579" s="11"/>
      <c r="Q579" s="11"/>
      <c r="R579" s="13"/>
      <c r="S579" s="11"/>
      <c r="T579" s="12">
        <v>12</v>
      </c>
    </row>
    <row r="580" spans="1:20" ht="15" customHeight="1" x14ac:dyDescent="0.25">
      <c r="A580" t="s">
        <v>9</v>
      </c>
      <c r="B580">
        <v>315</v>
      </c>
      <c r="C580" t="s">
        <v>13</v>
      </c>
      <c r="D580">
        <v>1</v>
      </c>
      <c r="E580">
        <v>257</v>
      </c>
      <c r="F580">
        <v>34</v>
      </c>
      <c r="G580" s="1" t="s">
        <v>79</v>
      </c>
      <c r="H580" t="s">
        <v>36</v>
      </c>
      <c r="I580">
        <v>0</v>
      </c>
      <c r="J580" s="3" t="s">
        <v>870</v>
      </c>
      <c r="K580" s="4">
        <v>315</v>
      </c>
      <c r="L580" s="3" t="s">
        <v>872</v>
      </c>
      <c r="M580" s="3" t="s">
        <v>13</v>
      </c>
      <c r="N580" s="3" t="s">
        <v>873</v>
      </c>
      <c r="O580" s="4">
        <v>199.30000305175781</v>
      </c>
      <c r="P580" s="4">
        <v>915.239990234375</v>
      </c>
      <c r="Q580" s="4">
        <v>199.67999267578125</v>
      </c>
      <c r="R580" s="4">
        <v>501.98001098632813</v>
      </c>
      <c r="S580" s="4">
        <v>418.79000854492188</v>
      </c>
      <c r="T580" s="10">
        <f t="shared" ref="T580:T600" si="9">AVERAGE(O580:S580)</f>
        <v>446.99800109863281</v>
      </c>
    </row>
    <row r="581" spans="1:20" ht="15" customHeight="1" x14ac:dyDescent="0.25">
      <c r="A581" t="s">
        <v>9</v>
      </c>
      <c r="B581">
        <v>316</v>
      </c>
      <c r="C581" t="s">
        <v>13</v>
      </c>
      <c r="D581">
        <v>1</v>
      </c>
      <c r="E581">
        <v>667</v>
      </c>
      <c r="F581">
        <v>34</v>
      </c>
      <c r="H581" t="s">
        <v>36</v>
      </c>
      <c r="I581">
        <v>0</v>
      </c>
      <c r="J581" s="3" t="s">
        <v>870</v>
      </c>
      <c r="K581" s="4">
        <v>316</v>
      </c>
      <c r="L581" s="3" t="s">
        <v>874</v>
      </c>
      <c r="M581" s="3" t="s">
        <v>13</v>
      </c>
      <c r="N581" s="3" t="s">
        <v>401</v>
      </c>
      <c r="O581" s="4">
        <v>502.29998779296875</v>
      </c>
      <c r="P581" s="4">
        <v>390</v>
      </c>
      <c r="Q581" s="4">
        <v>427.95999145507813</v>
      </c>
      <c r="R581" s="4">
        <v>296.95999145507813</v>
      </c>
      <c r="S581" s="4">
        <v>325.85000610351563</v>
      </c>
      <c r="T581" s="10">
        <f t="shared" si="9"/>
        <v>388.61399536132814</v>
      </c>
    </row>
    <row r="582" spans="1:20" ht="15" customHeight="1" x14ac:dyDescent="0.25">
      <c r="A582" t="s">
        <v>9</v>
      </c>
      <c r="B582">
        <v>317</v>
      </c>
      <c r="C582" t="s">
        <v>13</v>
      </c>
      <c r="D582">
        <v>1</v>
      </c>
      <c r="E582">
        <v>163</v>
      </c>
      <c r="F582">
        <v>34</v>
      </c>
      <c r="H582" t="s">
        <v>36</v>
      </c>
      <c r="I582">
        <v>0</v>
      </c>
      <c r="J582" s="3" t="s">
        <v>870</v>
      </c>
      <c r="K582" s="4">
        <v>317</v>
      </c>
      <c r="L582" s="3" t="s">
        <v>875</v>
      </c>
      <c r="M582" s="3" t="s">
        <v>13</v>
      </c>
      <c r="N582" s="3" t="s">
        <v>876</v>
      </c>
      <c r="O582" s="4">
        <v>192.88999938964844</v>
      </c>
      <c r="P582" s="4">
        <v>208.19000244140625</v>
      </c>
      <c r="Q582" s="4">
        <v>66.69000244140625</v>
      </c>
      <c r="R582" s="4">
        <v>139.83999633789063</v>
      </c>
      <c r="S582" s="4">
        <v>217.46000671386719</v>
      </c>
      <c r="T582" s="10">
        <f t="shared" si="9"/>
        <v>165.01400146484374</v>
      </c>
    </row>
    <row r="583" spans="1:20" ht="15" customHeight="1" x14ac:dyDescent="0.25">
      <c r="A583" t="s">
        <v>9</v>
      </c>
      <c r="B583">
        <v>318</v>
      </c>
      <c r="C583" t="s">
        <v>13</v>
      </c>
      <c r="D583">
        <v>1</v>
      </c>
      <c r="E583" t="s">
        <v>132</v>
      </c>
      <c r="F583">
        <v>34</v>
      </c>
      <c r="H583" t="s">
        <v>36</v>
      </c>
      <c r="I583">
        <v>0</v>
      </c>
      <c r="J583" s="3" t="s">
        <v>870</v>
      </c>
      <c r="K583" s="4">
        <v>318</v>
      </c>
      <c r="L583" s="3" t="s">
        <v>132</v>
      </c>
      <c r="M583" s="3" t="s">
        <v>13</v>
      </c>
      <c r="N583" s="3" t="s">
        <v>877</v>
      </c>
      <c r="O583" s="4">
        <v>268.72000122070313</v>
      </c>
      <c r="P583" s="4">
        <v>671.32000732421875</v>
      </c>
      <c r="Q583" s="4">
        <v>386.54000854492188</v>
      </c>
      <c r="R583" s="4">
        <v>193.88999938964844</v>
      </c>
      <c r="S583" s="4">
        <v>308.45999145507813</v>
      </c>
      <c r="T583" s="10">
        <f t="shared" si="9"/>
        <v>365.78600158691404</v>
      </c>
    </row>
    <row r="584" spans="1:20" ht="15" customHeight="1" x14ac:dyDescent="0.25">
      <c r="A584" t="s">
        <v>9</v>
      </c>
      <c r="B584">
        <v>319</v>
      </c>
      <c r="C584" t="s">
        <v>13</v>
      </c>
      <c r="D584">
        <v>1</v>
      </c>
      <c r="E584">
        <v>735</v>
      </c>
      <c r="F584">
        <v>34</v>
      </c>
      <c r="H584" t="s">
        <v>36</v>
      </c>
      <c r="I584">
        <v>0</v>
      </c>
      <c r="J584" s="3" t="s">
        <v>870</v>
      </c>
      <c r="K584" s="4">
        <v>319</v>
      </c>
      <c r="L584" s="3" t="s">
        <v>878</v>
      </c>
      <c r="M584" s="3" t="s">
        <v>13</v>
      </c>
      <c r="N584" s="3" t="s">
        <v>879</v>
      </c>
      <c r="O584" s="4">
        <v>621.8900146484375</v>
      </c>
      <c r="P584" s="4">
        <v>514.69000244140625</v>
      </c>
      <c r="Q584" s="4">
        <v>552.07000732421875</v>
      </c>
      <c r="R584" s="4">
        <v>302.8800048828125</v>
      </c>
      <c r="S584" s="4">
        <v>461.010009765625</v>
      </c>
      <c r="T584" s="10">
        <f t="shared" si="9"/>
        <v>490.50800781250001</v>
      </c>
    </row>
    <row r="585" spans="1:20" ht="15" customHeight="1" x14ac:dyDescent="0.25">
      <c r="A585" t="s">
        <v>9</v>
      </c>
      <c r="B585">
        <v>320</v>
      </c>
      <c r="C585" t="s">
        <v>13</v>
      </c>
      <c r="D585">
        <v>1</v>
      </c>
      <c r="E585">
        <v>272</v>
      </c>
      <c r="F585">
        <v>34</v>
      </c>
      <c r="H585" t="s">
        <v>36</v>
      </c>
      <c r="I585">
        <v>0</v>
      </c>
      <c r="J585" s="3" t="s">
        <v>870</v>
      </c>
      <c r="K585" s="4">
        <v>320</v>
      </c>
      <c r="L585" s="3" t="s">
        <v>880</v>
      </c>
      <c r="M585" s="3" t="s">
        <v>13</v>
      </c>
      <c r="N585" s="3" t="s">
        <v>881</v>
      </c>
      <c r="O585" s="4">
        <v>114.33000183105469</v>
      </c>
      <c r="P585" s="4">
        <v>111.98999786376953</v>
      </c>
      <c r="Q585" s="4">
        <v>79.379997253417969</v>
      </c>
      <c r="R585" s="4">
        <v>75.05999755859375</v>
      </c>
      <c r="S585" s="4">
        <v>106.90000152587891</v>
      </c>
      <c r="T585" s="10">
        <f t="shared" si="9"/>
        <v>97.531999206542963</v>
      </c>
    </row>
    <row r="586" spans="1:20" ht="15" customHeight="1" x14ac:dyDescent="0.25">
      <c r="A586" t="s">
        <v>9</v>
      </c>
      <c r="B586">
        <v>321</v>
      </c>
      <c r="C586" t="s">
        <v>13</v>
      </c>
      <c r="D586">
        <v>1</v>
      </c>
      <c r="E586">
        <v>548</v>
      </c>
      <c r="F586">
        <v>34</v>
      </c>
      <c r="H586" t="s">
        <v>36</v>
      </c>
      <c r="I586">
        <v>0</v>
      </c>
      <c r="J586" s="3" t="s">
        <v>870</v>
      </c>
      <c r="K586" s="4">
        <v>321</v>
      </c>
      <c r="L586" s="3" t="s">
        <v>882</v>
      </c>
      <c r="M586" s="3" t="s">
        <v>13</v>
      </c>
      <c r="N586" s="3" t="s">
        <v>883</v>
      </c>
      <c r="O586" s="4">
        <v>526.92999267578125</v>
      </c>
      <c r="P586" s="4">
        <v>720.94000244140625</v>
      </c>
      <c r="Q586" s="4">
        <v>437.17999267578125</v>
      </c>
      <c r="R586" s="4">
        <v>504.29000854492188</v>
      </c>
      <c r="S586" s="4">
        <v>554.1400146484375</v>
      </c>
      <c r="T586" s="10">
        <f t="shared" si="9"/>
        <v>548.69600219726567</v>
      </c>
    </row>
    <row r="587" spans="1:20" ht="15" customHeight="1" x14ac:dyDescent="0.25">
      <c r="A587" t="s">
        <v>9</v>
      </c>
      <c r="B587">
        <v>322</v>
      </c>
      <c r="C587" t="s">
        <v>13</v>
      </c>
      <c r="D587">
        <v>1</v>
      </c>
      <c r="E587">
        <v>289</v>
      </c>
      <c r="F587">
        <v>34</v>
      </c>
      <c r="H587" t="s">
        <v>36</v>
      </c>
      <c r="I587">
        <v>0</v>
      </c>
      <c r="J587" s="3" t="s">
        <v>870</v>
      </c>
      <c r="K587" s="4">
        <v>322</v>
      </c>
      <c r="L587" s="3" t="s">
        <v>884</v>
      </c>
      <c r="M587" s="3" t="s">
        <v>13</v>
      </c>
      <c r="N587" s="3" t="s">
        <v>885</v>
      </c>
      <c r="O587" s="5"/>
      <c r="P587" s="5"/>
      <c r="Q587" s="5"/>
      <c r="R587" s="5"/>
      <c r="S587" s="4">
        <v>94.989997863769531</v>
      </c>
      <c r="T587" s="10">
        <f t="shared" si="9"/>
        <v>94.989997863769531</v>
      </c>
    </row>
    <row r="588" spans="1:20" ht="15" customHeight="1" x14ac:dyDescent="0.25">
      <c r="A588" t="s">
        <v>9</v>
      </c>
      <c r="B588">
        <v>323</v>
      </c>
      <c r="C588" t="s">
        <v>13</v>
      </c>
      <c r="D588">
        <v>1</v>
      </c>
      <c r="E588">
        <v>622</v>
      </c>
      <c r="F588">
        <v>34</v>
      </c>
      <c r="H588" t="s">
        <v>36</v>
      </c>
      <c r="I588">
        <v>0</v>
      </c>
      <c r="J588" s="3" t="s">
        <v>870</v>
      </c>
      <c r="K588" s="4">
        <v>323</v>
      </c>
      <c r="L588" s="3" t="s">
        <v>886</v>
      </c>
      <c r="M588" s="3" t="s">
        <v>13</v>
      </c>
      <c r="N588" s="3" t="s">
        <v>887</v>
      </c>
      <c r="O588" s="4">
        <v>478.29998779296875</v>
      </c>
      <c r="P588" s="4">
        <v>543.27001953125</v>
      </c>
      <c r="Q588" s="4">
        <v>584.1500244140625</v>
      </c>
      <c r="R588" s="4">
        <v>354.10000610351563</v>
      </c>
      <c r="S588" s="4">
        <v>477.95999145507813</v>
      </c>
      <c r="T588" s="10">
        <f t="shared" si="9"/>
        <v>487.55600585937498</v>
      </c>
    </row>
    <row r="589" spans="1:20" ht="15" customHeight="1" x14ac:dyDescent="0.25">
      <c r="A589" t="s">
        <v>9</v>
      </c>
      <c r="B589">
        <v>324</v>
      </c>
      <c r="C589" t="s">
        <v>13</v>
      </c>
      <c r="D589">
        <v>1</v>
      </c>
      <c r="E589">
        <v>228</v>
      </c>
      <c r="F589">
        <v>34</v>
      </c>
      <c r="H589" t="s">
        <v>36</v>
      </c>
      <c r="I589">
        <v>0</v>
      </c>
      <c r="J589" s="3" t="s">
        <v>870</v>
      </c>
      <c r="K589" s="4">
        <v>324</v>
      </c>
      <c r="L589" s="3" t="s">
        <v>888</v>
      </c>
      <c r="M589" s="3" t="s">
        <v>13</v>
      </c>
      <c r="N589" s="3" t="s">
        <v>889</v>
      </c>
      <c r="O589" s="4">
        <v>793.1099853515625</v>
      </c>
      <c r="P589" s="4">
        <v>629.8800048828125</v>
      </c>
      <c r="Q589" s="4">
        <v>486.57000732421875</v>
      </c>
      <c r="R589" s="4">
        <v>505.07000732421875</v>
      </c>
      <c r="S589" s="4">
        <v>899.82000732421875</v>
      </c>
      <c r="T589" s="10">
        <f t="shared" si="9"/>
        <v>662.8900024414063</v>
      </c>
    </row>
    <row r="590" spans="1:20" ht="15" customHeight="1" x14ac:dyDescent="0.25">
      <c r="A590" t="s">
        <v>9</v>
      </c>
      <c r="B590">
        <v>326</v>
      </c>
      <c r="C590" t="s">
        <v>13</v>
      </c>
      <c r="D590">
        <v>1</v>
      </c>
      <c r="E590">
        <v>461</v>
      </c>
      <c r="F590">
        <v>34</v>
      </c>
      <c r="H590" t="s">
        <v>36</v>
      </c>
      <c r="I590">
        <v>0</v>
      </c>
      <c r="J590" s="3" t="s">
        <v>870</v>
      </c>
      <c r="K590" s="4">
        <v>326</v>
      </c>
      <c r="L590" s="3" t="s">
        <v>890</v>
      </c>
      <c r="M590" s="3" t="s">
        <v>13</v>
      </c>
      <c r="N590" s="3" t="s">
        <v>891</v>
      </c>
      <c r="O590" s="4">
        <v>0</v>
      </c>
      <c r="P590" s="4">
        <v>0</v>
      </c>
      <c r="Q590" s="5"/>
      <c r="R590" s="4">
        <v>83.80999755859375</v>
      </c>
      <c r="S590" s="4">
        <v>235.28999328613281</v>
      </c>
      <c r="T590" s="10">
        <f t="shared" si="9"/>
        <v>79.774997711181641</v>
      </c>
    </row>
    <row r="591" spans="1:20" ht="15" customHeight="1" x14ac:dyDescent="0.25">
      <c r="A591" t="s">
        <v>9</v>
      </c>
      <c r="B591">
        <v>359</v>
      </c>
      <c r="C591" t="s">
        <v>13</v>
      </c>
      <c r="D591">
        <v>1</v>
      </c>
      <c r="E591" t="s">
        <v>54</v>
      </c>
      <c r="F591">
        <v>34</v>
      </c>
      <c r="G591" s="1" t="s">
        <v>55</v>
      </c>
      <c r="H591" t="s">
        <v>36</v>
      </c>
      <c r="I591">
        <v>0</v>
      </c>
      <c r="J591" s="3" t="s">
        <v>870</v>
      </c>
      <c r="K591" s="4">
        <v>359</v>
      </c>
      <c r="L591" s="3" t="s">
        <v>54</v>
      </c>
      <c r="M591" s="3" t="s">
        <v>13</v>
      </c>
      <c r="N591" s="3" t="s">
        <v>892</v>
      </c>
      <c r="O591" s="4">
        <v>288.02999877929688</v>
      </c>
      <c r="P591" s="4">
        <v>289.91000366210938</v>
      </c>
      <c r="Q591" s="4">
        <v>238.13999938964844</v>
      </c>
      <c r="R591" s="4">
        <v>270.10000610351563</v>
      </c>
      <c r="S591" s="4">
        <v>310.739990234375</v>
      </c>
      <c r="T591" s="10">
        <f t="shared" si="9"/>
        <v>279.38399963378907</v>
      </c>
    </row>
    <row r="592" spans="1:20" ht="15" customHeight="1" x14ac:dyDescent="0.25">
      <c r="A592" t="s">
        <v>9</v>
      </c>
      <c r="B592">
        <v>1000090</v>
      </c>
      <c r="C592" t="s">
        <v>13</v>
      </c>
      <c r="D592">
        <v>1</v>
      </c>
      <c r="E592">
        <v>898</v>
      </c>
      <c r="F592">
        <v>34</v>
      </c>
      <c r="G592" t="s">
        <v>292</v>
      </c>
      <c r="H592" t="s">
        <v>36</v>
      </c>
      <c r="I592">
        <v>0</v>
      </c>
      <c r="J592" s="3" t="s">
        <v>870</v>
      </c>
      <c r="K592" s="4">
        <v>1000090</v>
      </c>
      <c r="L592" s="3" t="s">
        <v>893</v>
      </c>
      <c r="M592" s="3" t="s">
        <v>13</v>
      </c>
      <c r="N592" s="3" t="s">
        <v>894</v>
      </c>
      <c r="O592" s="4">
        <v>25.229999542236328</v>
      </c>
      <c r="P592" s="4">
        <v>19.850000381469727</v>
      </c>
      <c r="Q592" s="4">
        <v>13.430000305175781</v>
      </c>
      <c r="R592" s="4">
        <v>18.040000915527344</v>
      </c>
      <c r="S592" s="4">
        <v>16</v>
      </c>
      <c r="T592" s="10">
        <f t="shared" si="9"/>
        <v>18.510000228881836</v>
      </c>
    </row>
    <row r="593" spans="1:20" ht="15" customHeight="1" x14ac:dyDescent="0.25">
      <c r="A593" t="s">
        <v>9</v>
      </c>
      <c r="B593">
        <v>1000101</v>
      </c>
      <c r="C593" t="s">
        <v>13</v>
      </c>
      <c r="D593">
        <v>1</v>
      </c>
      <c r="F593">
        <v>34</v>
      </c>
      <c r="G593" t="s">
        <v>251</v>
      </c>
      <c r="H593" t="s">
        <v>36</v>
      </c>
      <c r="I593">
        <v>0</v>
      </c>
      <c r="J593" s="3" t="s">
        <v>870</v>
      </c>
      <c r="K593" s="4">
        <v>1000101</v>
      </c>
      <c r="L593" s="3" t="s">
        <v>401</v>
      </c>
      <c r="M593" s="3" t="s">
        <v>13</v>
      </c>
      <c r="N593" s="3" t="s">
        <v>401</v>
      </c>
      <c r="O593" s="4">
        <v>0</v>
      </c>
      <c r="P593" s="4">
        <v>31.690000534057617</v>
      </c>
      <c r="Q593" s="4">
        <v>29.510000228881836</v>
      </c>
      <c r="R593" s="4">
        <v>41.020000457763672</v>
      </c>
      <c r="S593" s="4">
        <v>34.069999694824219</v>
      </c>
      <c r="T593" s="10">
        <f t="shared" si="9"/>
        <v>27.258000183105469</v>
      </c>
    </row>
    <row r="594" spans="1:20" ht="15" customHeight="1" x14ac:dyDescent="0.25">
      <c r="A594" t="s">
        <v>9</v>
      </c>
      <c r="B594">
        <v>1000383</v>
      </c>
      <c r="C594" t="s">
        <v>13</v>
      </c>
      <c r="D594">
        <v>1</v>
      </c>
      <c r="E594">
        <v>920</v>
      </c>
      <c r="F594">
        <v>34</v>
      </c>
      <c r="H594" t="s">
        <v>36</v>
      </c>
      <c r="I594">
        <v>0</v>
      </c>
      <c r="J594" s="3" t="s">
        <v>870</v>
      </c>
      <c r="K594" s="4">
        <v>1000383</v>
      </c>
      <c r="L594" s="3" t="s">
        <v>895</v>
      </c>
      <c r="M594" s="3" t="s">
        <v>13</v>
      </c>
      <c r="N594" s="3" t="s">
        <v>896</v>
      </c>
      <c r="O594" s="4">
        <v>130</v>
      </c>
      <c r="P594" s="4">
        <v>121.20999908447266</v>
      </c>
      <c r="Q594" s="4">
        <v>203.89999389648438</v>
      </c>
      <c r="R594" s="4">
        <v>142.8699951171875</v>
      </c>
      <c r="S594" s="4">
        <v>162.00999450683594</v>
      </c>
      <c r="T594" s="10">
        <f t="shared" si="9"/>
        <v>151.99799652099608</v>
      </c>
    </row>
    <row r="595" spans="1:20" ht="15" customHeight="1" x14ac:dyDescent="0.25">
      <c r="A595" t="s">
        <v>9</v>
      </c>
      <c r="B595">
        <v>1000384</v>
      </c>
      <c r="C595" t="s">
        <v>13</v>
      </c>
      <c r="D595">
        <v>1</v>
      </c>
      <c r="E595">
        <v>950</v>
      </c>
      <c r="F595">
        <v>34</v>
      </c>
      <c r="H595" t="s">
        <v>36</v>
      </c>
      <c r="I595">
        <v>0</v>
      </c>
      <c r="J595" s="3" t="s">
        <v>870</v>
      </c>
      <c r="K595" s="4">
        <v>1000384</v>
      </c>
      <c r="L595" s="3" t="s">
        <v>897</v>
      </c>
      <c r="M595" s="3" t="s">
        <v>13</v>
      </c>
      <c r="N595" s="3" t="s">
        <v>898</v>
      </c>
      <c r="O595" s="4">
        <v>80.069999694824219</v>
      </c>
      <c r="P595" s="4">
        <v>74.94000244140625</v>
      </c>
      <c r="Q595" s="4">
        <v>48.330001831054688</v>
      </c>
      <c r="R595" s="4">
        <v>57.669998168945313</v>
      </c>
      <c r="S595" s="4">
        <v>30.340000152587891</v>
      </c>
      <c r="T595" s="10">
        <f t="shared" si="9"/>
        <v>58.270000457763672</v>
      </c>
    </row>
    <row r="596" spans="1:20" ht="15" customHeight="1" x14ac:dyDescent="0.25">
      <c r="A596" t="s">
        <v>9</v>
      </c>
      <c r="B596">
        <v>1000627</v>
      </c>
      <c r="C596" t="s">
        <v>13</v>
      </c>
      <c r="D596">
        <v>1</v>
      </c>
      <c r="F596">
        <v>34</v>
      </c>
      <c r="H596" t="s">
        <v>36</v>
      </c>
      <c r="I596">
        <v>0</v>
      </c>
      <c r="J596" s="3" t="s">
        <v>870</v>
      </c>
      <c r="K596" s="4">
        <v>1000627</v>
      </c>
      <c r="L596" s="3" t="s">
        <v>401</v>
      </c>
      <c r="M596" s="3" t="s">
        <v>13</v>
      </c>
      <c r="N596" s="3" t="s">
        <v>401</v>
      </c>
      <c r="O596" s="4">
        <v>218.89999389648438</v>
      </c>
      <c r="P596" s="4">
        <v>165.77999877929688</v>
      </c>
      <c r="Q596" s="4">
        <v>190.58999633789063</v>
      </c>
      <c r="R596" s="4">
        <v>80.25</v>
      </c>
      <c r="S596" s="4">
        <v>165.6300048828125</v>
      </c>
      <c r="T596" s="10">
        <f t="shared" si="9"/>
        <v>164.22999877929686</v>
      </c>
    </row>
    <row r="597" spans="1:20" ht="15" customHeight="1" x14ac:dyDescent="0.25">
      <c r="A597" t="s">
        <v>9</v>
      </c>
      <c r="B597">
        <v>1001848</v>
      </c>
      <c r="C597" t="s">
        <v>13</v>
      </c>
      <c r="D597">
        <v>1</v>
      </c>
      <c r="E597" t="s">
        <v>112</v>
      </c>
      <c r="F597">
        <v>34</v>
      </c>
      <c r="G597" s="1" t="s">
        <v>113</v>
      </c>
      <c r="H597" t="s">
        <v>36</v>
      </c>
      <c r="I597">
        <v>0</v>
      </c>
      <c r="J597" s="3" t="s">
        <v>870</v>
      </c>
      <c r="K597" s="4">
        <v>1001848</v>
      </c>
      <c r="L597" s="3" t="s">
        <v>112</v>
      </c>
      <c r="M597" s="3" t="s">
        <v>13</v>
      </c>
      <c r="N597" s="3" t="s">
        <v>892</v>
      </c>
      <c r="O597" s="4">
        <v>83.400001525878906</v>
      </c>
      <c r="P597" s="4">
        <v>58.099998474121094</v>
      </c>
      <c r="Q597" s="4">
        <v>79.680000305175781</v>
      </c>
      <c r="R597" s="4">
        <v>39.580001831054688</v>
      </c>
      <c r="S597" s="4">
        <v>3.7999999523162842</v>
      </c>
      <c r="T597" s="10">
        <f t="shared" si="9"/>
        <v>52.912000417709351</v>
      </c>
    </row>
    <row r="598" spans="1:20" ht="15" customHeight="1" x14ac:dyDescent="0.25">
      <c r="A598" t="s">
        <v>9</v>
      </c>
      <c r="B598">
        <v>1003848</v>
      </c>
      <c r="C598" t="s">
        <v>13</v>
      </c>
      <c r="D598">
        <v>1</v>
      </c>
      <c r="F598">
        <v>34</v>
      </c>
      <c r="H598" t="s">
        <v>36</v>
      </c>
      <c r="I598">
        <v>0</v>
      </c>
      <c r="J598" s="3" t="s">
        <v>870</v>
      </c>
      <c r="K598" s="4">
        <v>1003848</v>
      </c>
      <c r="L598" s="3" t="s">
        <v>401</v>
      </c>
      <c r="M598" s="3" t="s">
        <v>13</v>
      </c>
      <c r="N598" s="3" t="s">
        <v>899</v>
      </c>
      <c r="O598" s="11" t="s">
        <v>924</v>
      </c>
      <c r="P598" s="11"/>
      <c r="Q598" s="11"/>
      <c r="R598" s="11"/>
      <c r="S598" s="11"/>
      <c r="T598" s="12">
        <v>31.5</v>
      </c>
    </row>
    <row r="599" spans="1:20" ht="15" customHeight="1" x14ac:dyDescent="0.25">
      <c r="A599" t="s">
        <v>9</v>
      </c>
      <c r="B599">
        <v>313</v>
      </c>
      <c r="C599" t="s">
        <v>10</v>
      </c>
      <c r="D599">
        <v>6</v>
      </c>
      <c r="E599">
        <v>173</v>
      </c>
      <c r="F599">
        <v>34</v>
      </c>
      <c r="G599" s="1" t="s">
        <v>142</v>
      </c>
      <c r="H599" t="s">
        <v>36</v>
      </c>
      <c r="I599">
        <v>0</v>
      </c>
      <c r="J599" s="3" t="s">
        <v>870</v>
      </c>
      <c r="K599" s="4">
        <v>313</v>
      </c>
      <c r="L599" s="3" t="s">
        <v>900</v>
      </c>
      <c r="M599" s="3" t="s">
        <v>10</v>
      </c>
      <c r="N599" s="3" t="s">
        <v>401</v>
      </c>
      <c r="T599" s="10"/>
    </row>
    <row r="600" spans="1:20" ht="15" customHeight="1" x14ac:dyDescent="0.25">
      <c r="A600" t="s">
        <v>9</v>
      </c>
      <c r="B600">
        <v>314</v>
      </c>
      <c r="C600" t="s">
        <v>10</v>
      </c>
      <c r="D600">
        <v>6</v>
      </c>
      <c r="E600" t="s">
        <v>279</v>
      </c>
      <c r="F600">
        <v>34</v>
      </c>
      <c r="H600" t="s">
        <v>36</v>
      </c>
      <c r="I600">
        <v>0</v>
      </c>
      <c r="J600" s="3" t="s">
        <v>870</v>
      </c>
      <c r="K600" s="4">
        <v>314</v>
      </c>
      <c r="L600" s="3" t="s">
        <v>279</v>
      </c>
      <c r="M600" s="3" t="s">
        <v>10</v>
      </c>
      <c r="N600" s="3" t="s">
        <v>401</v>
      </c>
      <c r="O600" s="5"/>
      <c r="P600" s="5"/>
      <c r="Q600" s="5"/>
      <c r="R600" s="5"/>
      <c r="S600" s="4">
        <v>1.9999999552965164E-2</v>
      </c>
      <c r="T600" s="10">
        <f t="shared" si="9"/>
        <v>1.9999999552965164E-2</v>
      </c>
    </row>
    <row r="601" spans="1:20" ht="15" customHeight="1" x14ac:dyDescent="0.25">
      <c r="A601" t="s">
        <v>9</v>
      </c>
      <c r="B601">
        <v>325</v>
      </c>
      <c r="C601" t="s">
        <v>10</v>
      </c>
      <c r="D601">
        <v>6</v>
      </c>
      <c r="E601" t="s">
        <v>213</v>
      </c>
      <c r="F601">
        <v>34</v>
      </c>
      <c r="H601" t="s">
        <v>36</v>
      </c>
      <c r="I601">
        <v>0</v>
      </c>
      <c r="J601" s="3" t="s">
        <v>870</v>
      </c>
      <c r="K601" s="4">
        <v>325</v>
      </c>
      <c r="L601" s="3" t="s">
        <v>213</v>
      </c>
      <c r="M601" s="3" t="s">
        <v>10</v>
      </c>
      <c r="N601" s="3" t="s">
        <v>401</v>
      </c>
      <c r="O601" s="5"/>
      <c r="P601" s="5"/>
      <c r="Q601" s="5"/>
      <c r="R601" s="5"/>
      <c r="S601" s="5"/>
      <c r="T601" s="10"/>
    </row>
    <row r="602" spans="1:20" ht="15" customHeight="1" x14ac:dyDescent="0.25">
      <c r="A602" t="s">
        <v>9</v>
      </c>
      <c r="B602">
        <v>335</v>
      </c>
      <c r="C602" t="s">
        <v>10</v>
      </c>
      <c r="D602">
        <v>6</v>
      </c>
      <c r="F602">
        <v>34</v>
      </c>
      <c r="G602" t="s">
        <v>322</v>
      </c>
      <c r="H602" t="s">
        <v>36</v>
      </c>
      <c r="I602">
        <v>0</v>
      </c>
      <c r="J602" s="3" t="s">
        <v>870</v>
      </c>
      <c r="K602" s="4">
        <v>335</v>
      </c>
      <c r="L602" s="3" t="s">
        <v>401</v>
      </c>
      <c r="M602" s="3" t="s">
        <v>10</v>
      </c>
      <c r="N602" s="3" t="s">
        <v>401</v>
      </c>
      <c r="O602" s="5"/>
      <c r="P602" s="5"/>
      <c r="Q602" s="5"/>
      <c r="R602" s="5"/>
      <c r="S602" s="5"/>
      <c r="T602" s="10"/>
    </row>
    <row r="603" spans="1:20" ht="15" customHeight="1" x14ac:dyDescent="0.25">
      <c r="A603" t="s">
        <v>9</v>
      </c>
      <c r="B603">
        <v>1000093</v>
      </c>
      <c r="C603" t="s">
        <v>10</v>
      </c>
      <c r="D603">
        <v>6</v>
      </c>
      <c r="E603" t="s">
        <v>266</v>
      </c>
      <c r="F603">
        <v>34</v>
      </c>
      <c r="H603" t="s">
        <v>36</v>
      </c>
      <c r="I603">
        <v>0</v>
      </c>
      <c r="J603" s="3" t="s">
        <v>870</v>
      </c>
      <c r="K603" s="4">
        <v>1000093</v>
      </c>
      <c r="L603" s="3" t="s">
        <v>266</v>
      </c>
      <c r="M603" s="3" t="s">
        <v>10</v>
      </c>
      <c r="N603" s="3" t="s">
        <v>401</v>
      </c>
      <c r="O603" s="5"/>
      <c r="P603" s="5"/>
      <c r="Q603" s="5"/>
      <c r="R603" s="5"/>
      <c r="S603" s="5"/>
      <c r="T603" s="10"/>
    </row>
    <row r="604" spans="1:20" ht="15" customHeight="1" x14ac:dyDescent="0.25">
      <c r="A604" t="s">
        <v>9</v>
      </c>
      <c r="B604">
        <v>1000106</v>
      </c>
      <c r="C604" t="s">
        <v>19</v>
      </c>
      <c r="D604">
        <v>5</v>
      </c>
      <c r="F604">
        <v>34</v>
      </c>
      <c r="G604" t="s">
        <v>171</v>
      </c>
      <c r="H604" t="s">
        <v>36</v>
      </c>
      <c r="I604">
        <v>0</v>
      </c>
      <c r="J604" s="3"/>
      <c r="K604" s="4"/>
      <c r="L604" s="3"/>
      <c r="M604" s="3"/>
      <c r="N604" s="3"/>
      <c r="O604" s="13" t="s">
        <v>920</v>
      </c>
      <c r="P604" s="11"/>
      <c r="Q604" s="11"/>
      <c r="R604" s="11"/>
      <c r="S604" s="11"/>
      <c r="T604" s="13">
        <v>5</v>
      </c>
    </row>
    <row r="605" spans="1:20" ht="15" customHeight="1" x14ac:dyDescent="0.25">
      <c r="A605" t="s">
        <v>9</v>
      </c>
      <c r="B605">
        <v>1000110</v>
      </c>
      <c r="C605" t="s">
        <v>19</v>
      </c>
      <c r="D605">
        <v>5</v>
      </c>
      <c r="F605">
        <v>34</v>
      </c>
      <c r="G605" s="1" t="s">
        <v>159</v>
      </c>
      <c r="H605" t="s">
        <v>36</v>
      </c>
      <c r="I605">
        <v>0</v>
      </c>
      <c r="J605" s="3"/>
      <c r="K605" s="4"/>
      <c r="L605" s="3"/>
      <c r="M605" s="3"/>
      <c r="N605" s="3"/>
      <c r="O605" s="11"/>
      <c r="P605" s="11"/>
      <c r="Q605" s="11"/>
      <c r="R605" s="11"/>
      <c r="S605" s="11"/>
      <c r="T605" s="13">
        <v>5</v>
      </c>
    </row>
    <row r="606" spans="1:20" ht="15" customHeight="1" x14ac:dyDescent="0.25">
      <c r="A606" t="s">
        <v>9</v>
      </c>
      <c r="B606">
        <v>1001416</v>
      </c>
      <c r="C606" t="s">
        <v>19</v>
      </c>
      <c r="D606">
        <v>5</v>
      </c>
      <c r="F606">
        <v>34</v>
      </c>
      <c r="G606" t="s">
        <v>104</v>
      </c>
      <c r="H606" t="s">
        <v>36</v>
      </c>
      <c r="I606">
        <v>0</v>
      </c>
      <c r="J606" s="3"/>
      <c r="K606" s="4"/>
      <c r="L606" s="3"/>
      <c r="M606" s="3"/>
      <c r="N606" s="3"/>
      <c r="O606" s="11"/>
      <c r="P606" s="11"/>
      <c r="Q606" s="11"/>
      <c r="R606" s="11"/>
      <c r="S606" s="11"/>
      <c r="T606" s="13">
        <v>5</v>
      </c>
    </row>
    <row r="607" spans="1:20" ht="15" customHeight="1" x14ac:dyDescent="0.25">
      <c r="J607" s="3"/>
      <c r="K607" s="4"/>
      <c r="L607" s="3"/>
      <c r="M607" s="3"/>
      <c r="N607" s="3"/>
      <c r="O607" s="5"/>
      <c r="P607" s="5"/>
      <c r="Q607" s="5"/>
      <c r="R607" s="5"/>
      <c r="S607" s="5"/>
    </row>
    <row r="608" spans="1:20" ht="15" customHeight="1" x14ac:dyDescent="0.25">
      <c r="J608" s="3"/>
      <c r="K608" s="4"/>
      <c r="L608" s="3"/>
      <c r="M608" s="3"/>
      <c r="N608" s="3"/>
      <c r="O608" s="5"/>
      <c r="P608" s="5"/>
      <c r="Q608" s="5"/>
      <c r="R608" s="5"/>
      <c r="S608" s="5"/>
    </row>
    <row r="609" spans="10:19" ht="15" customHeight="1" x14ac:dyDescent="0.25">
      <c r="J609" s="3"/>
      <c r="K609" s="4"/>
      <c r="L609" s="3"/>
      <c r="M609" s="3"/>
      <c r="N609" s="3"/>
      <c r="O609" s="5"/>
      <c r="P609" s="5"/>
      <c r="Q609" s="5"/>
      <c r="R609" s="5"/>
      <c r="S609" s="5"/>
    </row>
    <row r="610" spans="10:19" ht="15" customHeight="1" x14ac:dyDescent="0.25">
      <c r="J610" s="3"/>
      <c r="K610" s="4"/>
      <c r="L610" s="3"/>
      <c r="M610" s="3"/>
      <c r="N610" s="3"/>
    </row>
    <row r="611" spans="10:19" ht="15" customHeight="1" x14ac:dyDescent="0.25">
      <c r="J611" s="3"/>
      <c r="K611" s="4"/>
      <c r="L611" s="3"/>
      <c r="M611" s="3"/>
      <c r="N611" s="3"/>
      <c r="O611" s="5"/>
      <c r="P611" s="5"/>
      <c r="Q611" s="5"/>
      <c r="R611" s="5"/>
      <c r="S611" s="5"/>
    </row>
    <row r="612" spans="10:19" ht="15" customHeight="1" x14ac:dyDescent="0.25">
      <c r="J612" s="3"/>
      <c r="K612" s="4"/>
      <c r="L612" s="3"/>
      <c r="M612" s="3"/>
      <c r="N612" s="3"/>
    </row>
    <row r="613" spans="10:19" ht="15" customHeight="1" x14ac:dyDescent="0.25">
      <c r="J613" s="3"/>
      <c r="K613" s="4"/>
      <c r="L613" s="3"/>
      <c r="M613" s="3"/>
      <c r="N613" s="3"/>
      <c r="O613" s="5"/>
      <c r="P613" s="5"/>
      <c r="Q613" s="5"/>
      <c r="R613" s="5"/>
      <c r="S613" s="5"/>
    </row>
    <row r="614" spans="10:19" ht="15" customHeight="1" x14ac:dyDescent="0.25">
      <c r="J614" s="3"/>
      <c r="K614" s="4"/>
      <c r="L614" s="3"/>
      <c r="M614" s="3"/>
      <c r="N614" s="3"/>
      <c r="O614" s="5"/>
      <c r="P614" s="5"/>
      <c r="Q614" s="5"/>
      <c r="R614" s="5"/>
      <c r="S614" s="5"/>
    </row>
    <row r="615" spans="10:19" ht="15" customHeight="1" x14ac:dyDescent="0.25">
      <c r="J615" s="3"/>
      <c r="K615" s="4"/>
      <c r="L615" s="3"/>
      <c r="M615" s="3"/>
      <c r="N615" s="3"/>
      <c r="O615" s="5"/>
      <c r="P615" s="5"/>
      <c r="Q615" s="5"/>
      <c r="R615" s="5"/>
      <c r="S615" s="5"/>
    </row>
    <row r="616" spans="10:19" ht="15" customHeight="1" x14ac:dyDescent="0.25">
      <c r="J616" s="3"/>
      <c r="K616" s="4"/>
      <c r="L616" s="3"/>
      <c r="M616" s="3"/>
      <c r="N616" s="3"/>
      <c r="O616" s="5"/>
      <c r="P616" s="5"/>
      <c r="Q616" s="5"/>
      <c r="R616" s="5"/>
      <c r="S616" s="5"/>
    </row>
    <row r="617" spans="10:19" ht="15" customHeight="1" x14ac:dyDescent="0.25">
      <c r="J617" s="3"/>
      <c r="K617" s="4"/>
      <c r="L617" s="3"/>
      <c r="M617" s="3"/>
      <c r="N617" s="3"/>
      <c r="O617" s="5"/>
      <c r="P617" s="5"/>
      <c r="Q617" s="5"/>
      <c r="R617" s="5"/>
      <c r="S617" s="5"/>
    </row>
    <row r="618" spans="10:19" ht="15" customHeight="1" x14ac:dyDescent="0.25">
      <c r="J618" s="3"/>
      <c r="K618" s="4"/>
      <c r="L618" s="3"/>
      <c r="M618" s="3"/>
      <c r="N618" s="3"/>
      <c r="O618" s="5"/>
      <c r="P618" s="5"/>
      <c r="Q618" s="5"/>
      <c r="R618" s="5"/>
      <c r="S618" s="5"/>
    </row>
    <row r="619" spans="10:19" ht="15" customHeight="1" x14ac:dyDescent="0.25">
      <c r="J619" s="3"/>
      <c r="K619" s="4"/>
      <c r="L619" s="3"/>
      <c r="M619" s="3"/>
      <c r="N619" s="3"/>
      <c r="O619" s="5"/>
      <c r="P619" s="5"/>
      <c r="Q619" s="5"/>
      <c r="R619" s="5"/>
      <c r="S619" s="5"/>
    </row>
    <row r="620" spans="10:19" ht="15" customHeight="1" x14ac:dyDescent="0.25">
      <c r="J620" s="3"/>
      <c r="K620" s="4"/>
      <c r="L620" s="3"/>
      <c r="M620" s="3"/>
      <c r="N620" s="3"/>
      <c r="O620" s="5"/>
      <c r="P620" s="5"/>
      <c r="Q620" s="5"/>
      <c r="R620" s="5"/>
      <c r="S620" s="5"/>
    </row>
    <row r="621" spans="10:19" ht="15" customHeight="1" x14ac:dyDescent="0.25">
      <c r="J621" s="3"/>
      <c r="K621" s="4"/>
      <c r="L621" s="3"/>
      <c r="M621" s="3"/>
      <c r="N621" s="3"/>
    </row>
    <row r="622" spans="10:19" ht="15" customHeight="1" x14ac:dyDescent="0.25">
      <c r="J622" s="3"/>
      <c r="K622" s="4"/>
      <c r="L622" s="3"/>
      <c r="M622" s="3"/>
      <c r="N622" s="3"/>
      <c r="O622" s="5"/>
      <c r="P622" s="5"/>
      <c r="Q622" s="5"/>
      <c r="R622" s="5"/>
      <c r="S622" s="5"/>
    </row>
    <row r="623" spans="10:19" ht="15" customHeight="1" x14ac:dyDescent="0.25">
      <c r="J623" s="3"/>
      <c r="K623" s="4"/>
      <c r="L623" s="3"/>
      <c r="M623" s="3"/>
      <c r="N623" s="3"/>
      <c r="O623" s="5"/>
      <c r="P623" s="5"/>
      <c r="Q623" s="5"/>
      <c r="R623" s="5"/>
      <c r="S623" s="5"/>
    </row>
    <row r="624" spans="10:19" ht="15" customHeight="1" x14ac:dyDescent="0.25">
      <c r="J624" s="3"/>
      <c r="K624" s="4"/>
      <c r="L624" s="3"/>
      <c r="M624" s="3"/>
      <c r="N624" s="3"/>
      <c r="O624" s="5"/>
      <c r="P624" s="5"/>
      <c r="Q624" s="5"/>
      <c r="R624" s="5"/>
      <c r="S624" s="5"/>
    </row>
  </sheetData>
  <sortState xmlns:xlrd2="http://schemas.microsoft.com/office/spreadsheetml/2017/richdata2" ref="A2:I607">
    <sortCondition ref="H2:H607"/>
    <sortCondition ref="C2:C607"/>
    <sortCondition ref="B2:B60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WMIS_tribs2026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Sukow, Jennifer</cp:lastModifiedBy>
  <dcterms:created xsi:type="dcterms:W3CDTF">2026-03-04T20:13:28Z</dcterms:created>
  <dcterms:modified xsi:type="dcterms:W3CDTF">2026-03-05T23:42:44Z</dcterms:modified>
</cp:coreProperties>
</file>